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UM CJN/JN 2024/302_6_PGPCVC_2024_TR/6_Dokumentacija JN_Popravek 1/"/>
    </mc:Choice>
  </mc:AlternateContent>
  <xr:revisionPtr revIDLastSave="294" documentId="14_{74620EF8-CFAE-440F-B9F2-6EEBB1EDF4F7}" xr6:coauthVersionLast="47" xr6:coauthVersionMax="47" xr10:uidLastSave="{A6D073E6-B16B-465C-BB9C-FBCFFDF3CBAD}"/>
  <bookViews>
    <workbookView xWindow="30" yWindow="30" windowWidth="28770" windowHeight="17250" activeTab="1" xr2:uid="{53C00AEB-5750-4875-943E-7B9D2D0B001C}"/>
  </bookViews>
  <sheets>
    <sheet name="Splošno" sheetId="1" r:id="rId1"/>
    <sheet name="SKLOP 1" sheetId="2" r:id="rId2"/>
    <sheet name="SKLOP 2" sheetId="3" r:id="rId3"/>
    <sheet name="SKLOP 3" sheetId="4" r:id="rId4"/>
    <sheet name="SKLOP 4" sheetId="5" r:id="rId5"/>
  </sheets>
  <definedNames>
    <definedName name="_xlnm.Print_Area" localSheetId="1">'SKLOP 1'!$A$1:$Q$119</definedName>
    <definedName name="_xlnm.Print_Area" localSheetId="2">'SKLOP 2'!$A$1:$L$62</definedName>
    <definedName name="_xlnm.Print_Area" localSheetId="3">'SKLOP 3'!$A$1:$L$27</definedName>
    <definedName name="_xlnm.Print_Area" localSheetId="0">Splošno!$A$1:$D$9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00" i="2" l="1"/>
  <c r="M88" i="2"/>
  <c r="M76" i="2"/>
  <c r="M64" i="2"/>
  <c r="M54" i="2"/>
  <c r="M44" i="2"/>
  <c r="M34" i="2"/>
  <c r="M22" i="2"/>
  <c r="I100" i="2"/>
  <c r="K100" i="2" s="1"/>
  <c r="I88" i="2"/>
  <c r="K88" i="2" s="1"/>
  <c r="I76" i="2"/>
  <c r="K76" i="2" s="1"/>
  <c r="I64" i="2"/>
  <c r="K64" i="2" s="1"/>
  <c r="I54" i="2"/>
  <c r="K54" i="2" s="1"/>
  <c r="I44" i="2"/>
  <c r="K44" i="2" s="1"/>
  <c r="I34" i="2"/>
  <c r="K34" i="2" s="1"/>
  <c r="I22" i="2"/>
  <c r="K22" i="2" s="1"/>
  <c r="M10" i="2"/>
  <c r="I10" i="2"/>
  <c r="K10" i="2" s="1"/>
  <c r="L44" i="2"/>
  <c r="J44" i="2"/>
  <c r="L100" i="2"/>
  <c r="L88" i="2"/>
  <c r="L76" i="2"/>
  <c r="L64" i="2"/>
  <c r="L54" i="2"/>
  <c r="L34" i="2"/>
  <c r="L22" i="2"/>
  <c r="L10" i="2"/>
  <c r="J100" i="2"/>
  <c r="J88" i="2"/>
  <c r="J76" i="2"/>
  <c r="J64" i="2"/>
  <c r="J54" i="2"/>
  <c r="J34" i="2"/>
  <c r="J22" i="2"/>
  <c r="J10" i="2"/>
  <c r="O100" i="2" l="1"/>
  <c r="O22" i="2"/>
  <c r="O64" i="2"/>
  <c r="O88" i="2"/>
  <c r="O76" i="2"/>
  <c r="O54" i="2"/>
  <c r="O44" i="2"/>
  <c r="O34" i="2"/>
  <c r="O10" i="2"/>
  <c r="H16" i="4" l="1"/>
  <c r="I21" i="4"/>
  <c r="J21" i="4" s="1"/>
  <c r="H21" i="4"/>
  <c r="H20" i="4"/>
  <c r="I20" i="4"/>
  <c r="J20" i="4" s="1"/>
  <c r="I19" i="4"/>
  <c r="J19" i="4" s="1"/>
  <c r="H18" i="4"/>
  <c r="H17" i="4"/>
  <c r="I17" i="4"/>
  <c r="J17" i="4" s="1"/>
  <c r="I16" i="4"/>
  <c r="J16" i="4" s="1"/>
  <c r="H15" i="4"/>
  <c r="I15" i="4"/>
  <c r="J15" i="4" s="1"/>
  <c r="I14" i="4"/>
  <c r="J14" i="4" s="1"/>
  <c r="H14" i="4"/>
  <c r="H13" i="4"/>
  <c r="I13" i="4"/>
  <c r="J13" i="4" s="1"/>
  <c r="I12" i="4"/>
  <c r="J12" i="4" s="1"/>
  <c r="H12" i="4"/>
  <c r="I11" i="4"/>
  <c r="J11" i="4" s="1"/>
  <c r="H11" i="4"/>
  <c r="I10" i="4"/>
  <c r="J10" i="4" s="1"/>
  <c r="H10" i="4"/>
  <c r="K16" i="4" l="1"/>
  <c r="L16" i="4" s="1"/>
  <c r="K17" i="4"/>
  <c r="L17" i="4" s="1"/>
  <c r="K15" i="4" l="1"/>
  <c r="L15" i="4" l="1"/>
  <c r="H21" i="3"/>
  <c r="H17" i="3" l="1"/>
  <c r="H16" i="3"/>
  <c r="H15" i="3"/>
  <c r="H13" i="3"/>
  <c r="I12" i="5" l="1"/>
  <c r="I16" i="5"/>
  <c r="I17" i="5"/>
  <c r="I24" i="5"/>
  <c r="I25" i="5"/>
  <c r="I26" i="5"/>
  <c r="I27" i="5"/>
  <c r="I28" i="5"/>
  <c r="I11" i="5"/>
  <c r="K11" i="5" s="1"/>
  <c r="I10" i="5"/>
  <c r="N10" i="5"/>
  <c r="I10" i="3" l="1"/>
  <c r="J10" i="3" s="1"/>
  <c r="I48" i="3"/>
  <c r="J48" i="3" s="1"/>
  <c r="H48" i="3"/>
  <c r="H54" i="3"/>
  <c r="H53" i="3"/>
  <c r="H52" i="3"/>
  <c r="H51" i="3"/>
  <c r="H50" i="3"/>
  <c r="H49" i="3"/>
  <c r="H47" i="3"/>
  <c r="H46" i="3"/>
  <c r="H45" i="3"/>
  <c r="H44" i="3"/>
  <c r="H43" i="3"/>
  <c r="H42" i="3"/>
  <c r="H41" i="3"/>
  <c r="H40" i="3"/>
  <c r="H39" i="3"/>
  <c r="H38" i="3"/>
  <c r="H37" i="3"/>
  <c r="H36" i="3"/>
  <c r="H35" i="3"/>
  <c r="H34" i="3"/>
  <c r="H33" i="3"/>
  <c r="H32" i="3"/>
  <c r="H31" i="3"/>
  <c r="H30" i="3"/>
  <c r="H29" i="3"/>
  <c r="H28" i="3"/>
  <c r="H27" i="3"/>
  <c r="H26" i="3"/>
  <c r="H25" i="3"/>
  <c r="H24" i="3"/>
  <c r="H23" i="3"/>
  <c r="H22" i="3"/>
  <c r="H20" i="3"/>
  <c r="H19" i="3"/>
  <c r="H18" i="3"/>
  <c r="H14" i="3"/>
  <c r="H12" i="3"/>
  <c r="H11" i="3"/>
  <c r="H10" i="3"/>
  <c r="K48" i="3" l="1"/>
  <c r="L48" i="3" s="1"/>
  <c r="K10" i="3"/>
  <c r="L10" i="3" l="1"/>
  <c r="I14" i="3" l="1"/>
  <c r="J14" i="3" s="1"/>
  <c r="K14" i="3" l="1"/>
  <c r="L14" i="3" s="1"/>
  <c r="N10" i="2"/>
  <c r="N88" i="2"/>
  <c r="P88" i="2" l="1"/>
  <c r="Q88" i="2" s="1"/>
  <c r="P10" i="2"/>
  <c r="Q10" i="2" s="1"/>
  <c r="I51" i="3"/>
  <c r="J51" i="3" s="1"/>
  <c r="K51" i="3" l="1"/>
  <c r="L51" i="3" s="1"/>
  <c r="I47" i="3"/>
  <c r="J47" i="3" s="1"/>
  <c r="I49" i="3"/>
  <c r="K47" i="3" l="1"/>
  <c r="L47" i="3" s="1"/>
  <c r="K10" i="5"/>
  <c r="L10" i="5" s="1"/>
  <c r="M10" i="5" s="1"/>
  <c r="K10" i="4" l="1"/>
  <c r="N30" i="5"/>
  <c r="N13" i="5"/>
  <c r="N12" i="5"/>
  <c r="N11" i="5"/>
  <c r="K11" i="4" l="1"/>
  <c r="L11" i="4" s="1"/>
  <c r="I11" i="3" l="1"/>
  <c r="J11" i="3" s="1"/>
  <c r="I12" i="3"/>
  <c r="J12" i="3" s="1"/>
  <c r="I13" i="3"/>
  <c r="J13" i="3" s="1"/>
  <c r="I15" i="3"/>
  <c r="J15" i="3" s="1"/>
  <c r="I16" i="3"/>
  <c r="J16" i="3" s="1"/>
  <c r="I17" i="3"/>
  <c r="J17" i="3" s="1"/>
  <c r="I18" i="3"/>
  <c r="J18" i="3" s="1"/>
  <c r="I19" i="3"/>
  <c r="J19" i="3" s="1"/>
  <c r="I20" i="3"/>
  <c r="J20" i="3" s="1"/>
  <c r="I21" i="3"/>
  <c r="J21" i="3" s="1"/>
  <c r="I22" i="3"/>
  <c r="J22" i="3" s="1"/>
  <c r="I23" i="3"/>
  <c r="J23" i="3" s="1"/>
  <c r="I24" i="3"/>
  <c r="J24" i="3" s="1"/>
  <c r="I25" i="3"/>
  <c r="J25" i="3" s="1"/>
  <c r="I26" i="3"/>
  <c r="J26" i="3" s="1"/>
  <c r="I27" i="3"/>
  <c r="J27" i="3" s="1"/>
  <c r="I28" i="3"/>
  <c r="J28" i="3" s="1"/>
  <c r="I29" i="3"/>
  <c r="J29" i="3" s="1"/>
  <c r="I30" i="3"/>
  <c r="J30" i="3" s="1"/>
  <c r="I31" i="3"/>
  <c r="J31" i="3" s="1"/>
  <c r="I32" i="3"/>
  <c r="J32" i="3" s="1"/>
  <c r="I33" i="3"/>
  <c r="J33" i="3" s="1"/>
  <c r="I34" i="3"/>
  <c r="J34" i="3" s="1"/>
  <c r="I35" i="3"/>
  <c r="J35" i="3" s="1"/>
  <c r="I36" i="3"/>
  <c r="J36" i="3" s="1"/>
  <c r="I37" i="3"/>
  <c r="J37" i="3" s="1"/>
  <c r="I38" i="3"/>
  <c r="J38" i="3" s="1"/>
  <c r="I39" i="3"/>
  <c r="J39" i="3" s="1"/>
  <c r="I40" i="3"/>
  <c r="J40" i="3" s="1"/>
  <c r="I41" i="3"/>
  <c r="J41" i="3" s="1"/>
  <c r="I42" i="3"/>
  <c r="J42" i="3" s="1"/>
  <c r="I43" i="3"/>
  <c r="J43" i="3" s="1"/>
  <c r="I44" i="3"/>
  <c r="J44" i="3" s="1"/>
  <c r="I45" i="3"/>
  <c r="J45" i="3" s="1"/>
  <c r="I46" i="3"/>
  <c r="J46" i="3" s="1"/>
  <c r="J49" i="3"/>
  <c r="I50" i="3"/>
  <c r="J50" i="3" s="1"/>
  <c r="I52" i="3"/>
  <c r="J52" i="3" s="1"/>
  <c r="I53" i="3"/>
  <c r="J53" i="3" s="1"/>
  <c r="I54" i="3"/>
  <c r="J54" i="3" s="1"/>
  <c r="K54" i="3" l="1"/>
  <c r="L54" i="3" s="1"/>
  <c r="K53" i="3"/>
  <c r="L53" i="3" s="1"/>
  <c r="K52" i="3"/>
  <c r="L52" i="3" s="1"/>
  <c r="K50" i="3"/>
  <c r="L50" i="3" s="1"/>
  <c r="K49" i="3"/>
  <c r="L49" i="3" s="1"/>
  <c r="K46" i="3"/>
  <c r="L46" i="3" s="1"/>
  <c r="K45" i="3"/>
  <c r="L45" i="3" s="1"/>
  <c r="K44" i="3"/>
  <c r="L44" i="3" s="1"/>
  <c r="K43" i="3"/>
  <c r="L43" i="3" s="1"/>
  <c r="K42" i="3"/>
  <c r="L42" i="3" s="1"/>
  <c r="K41" i="3"/>
  <c r="L41" i="3" s="1"/>
  <c r="K40" i="3"/>
  <c r="L40" i="3" s="1"/>
  <c r="K39" i="3"/>
  <c r="L39" i="3" s="1"/>
  <c r="K38" i="3"/>
  <c r="L38" i="3" s="1"/>
  <c r="K37" i="3"/>
  <c r="L37" i="3" s="1"/>
  <c r="K36" i="3"/>
  <c r="L36" i="3" s="1"/>
  <c r="K35" i="3"/>
  <c r="L35" i="3" s="1"/>
  <c r="K34" i="3"/>
  <c r="L34" i="3" s="1"/>
  <c r="K33" i="3"/>
  <c r="L33" i="3"/>
  <c r="K32" i="3"/>
  <c r="L32" i="3" s="1"/>
  <c r="K31" i="3"/>
  <c r="L31" i="3" s="1"/>
  <c r="K30" i="3"/>
  <c r="L30" i="3" s="1"/>
  <c r="K29" i="3"/>
  <c r="L29" i="3" s="1"/>
  <c r="K28" i="3"/>
  <c r="L28" i="3" s="1"/>
  <c r="K27" i="3"/>
  <c r="L27" i="3" s="1"/>
  <c r="K26" i="3"/>
  <c r="L26" i="3" s="1"/>
  <c r="K25" i="3"/>
  <c r="L25" i="3" s="1"/>
  <c r="K24" i="3"/>
  <c r="L24" i="3" s="1"/>
  <c r="K23" i="3"/>
  <c r="L23" i="3" s="1"/>
  <c r="K22" i="3"/>
  <c r="L22" i="3" s="1"/>
  <c r="K21" i="3"/>
  <c r="L21" i="3" s="1"/>
  <c r="K20" i="3"/>
  <c r="L20" i="3" s="1"/>
  <c r="K19" i="3"/>
  <c r="L19" i="3" s="1"/>
  <c r="K18" i="3"/>
  <c r="L18" i="3" s="1"/>
  <c r="K17" i="3"/>
  <c r="L17" i="3" s="1"/>
  <c r="K13" i="3"/>
  <c r="L13" i="3" s="1"/>
  <c r="K16" i="3"/>
  <c r="L16" i="3" s="1"/>
  <c r="K15" i="3"/>
  <c r="L15" i="3" s="1"/>
  <c r="K12" i="3"/>
  <c r="L12" i="3" s="1"/>
  <c r="K11" i="3"/>
  <c r="J55" i="3"/>
  <c r="K30" i="5"/>
  <c r="L30" i="5" s="1"/>
  <c r="M30" i="5" s="1"/>
  <c r="N29" i="5"/>
  <c r="K29" i="5"/>
  <c r="L29" i="5" s="1"/>
  <c r="M29" i="5" s="1"/>
  <c r="N28" i="5"/>
  <c r="K28" i="5"/>
  <c r="N27" i="5"/>
  <c r="K27" i="5"/>
  <c r="N26" i="5"/>
  <c r="K26" i="5"/>
  <c r="N25" i="5"/>
  <c r="K25" i="5"/>
  <c r="L25" i="5" s="1"/>
  <c r="M25" i="5" s="1"/>
  <c r="N24" i="5"/>
  <c r="K24" i="5"/>
  <c r="N23" i="5"/>
  <c r="I23" i="5"/>
  <c r="K23" i="5" s="1"/>
  <c r="N22" i="5"/>
  <c r="I22" i="5"/>
  <c r="K22" i="5" s="1"/>
  <c r="N21" i="5"/>
  <c r="I21" i="5"/>
  <c r="K21" i="5" s="1"/>
  <c r="L21" i="5" s="1"/>
  <c r="M21" i="5" s="1"/>
  <c r="N20" i="5"/>
  <c r="I20" i="5"/>
  <c r="K20" i="5" s="1"/>
  <c r="N19" i="5"/>
  <c r="I19" i="5"/>
  <c r="K19" i="5" s="1"/>
  <c r="N18" i="5"/>
  <c r="I18" i="5"/>
  <c r="K18" i="5" s="1"/>
  <c r="L18" i="5" s="1"/>
  <c r="N17" i="5"/>
  <c r="K17" i="5"/>
  <c r="N16" i="5"/>
  <c r="K16" i="5"/>
  <c r="L16" i="5" s="1"/>
  <c r="N15" i="5"/>
  <c r="I15" i="5"/>
  <c r="K15" i="5" s="1"/>
  <c r="L15" i="5" s="1"/>
  <c r="N14" i="5"/>
  <c r="I14" i="5"/>
  <c r="K14" i="5" s="1"/>
  <c r="L14" i="5" s="1"/>
  <c r="I13" i="5"/>
  <c r="K13" i="5" s="1"/>
  <c r="K12" i="5"/>
  <c r="L12" i="5" s="1"/>
  <c r="H19" i="4"/>
  <c r="I18" i="4"/>
  <c r="J18" i="4" s="1"/>
  <c r="N54" i="2"/>
  <c r="P54" i="2" l="1"/>
  <c r="Q54" i="2" s="1"/>
  <c r="J22" i="4"/>
  <c r="L11" i="5"/>
  <c r="K31" i="5"/>
  <c r="K55" i="3"/>
  <c r="L11" i="3"/>
  <c r="L55" i="3" s="1"/>
  <c r="L17" i="5"/>
  <c r="M17" i="5" s="1"/>
  <c r="L13" i="5"/>
  <c r="M13" i="5" s="1"/>
  <c r="M12" i="5"/>
  <c r="N44" i="2"/>
  <c r="N100" i="2"/>
  <c r="N22" i="2"/>
  <c r="N76" i="2"/>
  <c r="N34" i="2"/>
  <c r="N64" i="2"/>
  <c r="M16" i="5"/>
  <c r="M18" i="5"/>
  <c r="L26" i="5"/>
  <c r="M26" i="5" s="1"/>
  <c r="L20" i="5"/>
  <c r="M20" i="5" s="1"/>
  <c r="L28" i="5"/>
  <c r="M28" i="5" s="1"/>
  <c r="L24" i="5"/>
  <c r="M24" i="5" s="1"/>
  <c r="M14" i="5"/>
  <c r="L22" i="5"/>
  <c r="M22" i="5" s="1"/>
  <c r="M15" i="5"/>
  <c r="L19" i="5"/>
  <c r="M19" i="5" s="1"/>
  <c r="L23" i="5"/>
  <c r="M23" i="5" s="1"/>
  <c r="L27" i="5"/>
  <c r="M27" i="5" s="1"/>
  <c r="K13" i="4"/>
  <c r="L13" i="4" s="1"/>
  <c r="K20" i="4"/>
  <c r="L20" i="4" s="1"/>
  <c r="K18" i="4"/>
  <c r="L18" i="4" s="1"/>
  <c r="K12" i="4"/>
  <c r="K14" i="4"/>
  <c r="L14" i="4" s="1"/>
  <c r="K21" i="4"/>
  <c r="L21" i="4" s="1"/>
  <c r="K19" i="4"/>
  <c r="L19" i="4" s="1"/>
  <c r="P100" i="2" l="1"/>
  <c r="Q100" i="2" s="1"/>
  <c r="P76" i="2"/>
  <c r="Q76" i="2" s="1"/>
  <c r="P64" i="2"/>
  <c r="Q64" i="2" s="1"/>
  <c r="P44" i="2"/>
  <c r="Q44" i="2" s="1"/>
  <c r="P34" i="2"/>
  <c r="Q34" i="2" s="1"/>
  <c r="P22" i="2"/>
  <c r="Q22" i="2" s="1"/>
  <c r="O111" i="2"/>
  <c r="L12" i="4"/>
  <c r="K22" i="4"/>
  <c r="N111" i="2"/>
  <c r="L31" i="5"/>
  <c r="M11" i="5"/>
  <c r="M31" i="5" s="1"/>
  <c r="L10" i="4"/>
  <c r="P111" i="2" l="1"/>
  <c r="Q111" i="2"/>
  <c r="L22" i="4"/>
</calcChain>
</file>

<file path=xl/sharedStrings.xml><?xml version="1.0" encoding="utf-8"?>
<sst xmlns="http://schemas.openxmlformats.org/spreadsheetml/2006/main" count="651" uniqueCount="297">
  <si>
    <t>Naziv ponudnika:</t>
  </si>
  <si>
    <t>Naslov ponudnika:</t>
  </si>
  <si>
    <t>Zap. št.</t>
  </si>
  <si>
    <t>Vrsta blaga (naročnikova enota)</t>
  </si>
  <si>
    <t>Ponujeno blago
(ponudnikova enota)</t>
  </si>
  <si>
    <t>Merska enota</t>
  </si>
  <si>
    <t>Okvirna količina enot za obdobje 48 mesecev</t>
  </si>
  <si>
    <t>Cena/ponudnikova enota</t>
  </si>
  <si>
    <t>Cena/naročnikova enota</t>
  </si>
  <si>
    <t>Cena/ pakiranje
(ponudnikova enota)</t>
  </si>
  <si>
    <t>Cena/ pakiranje
(naročnikova enota)</t>
  </si>
  <si>
    <t>Število pakiranj
(naročnikova enota)</t>
  </si>
  <si>
    <t>Število pakiranj
(ponudnikova enota)</t>
  </si>
  <si>
    <t>Vrednost naročnikova enota
(brez DDV)</t>
  </si>
  <si>
    <t>Vrednost ponudnikova enota
(brez DDV)</t>
  </si>
  <si>
    <t>Znesek DDV</t>
  </si>
  <si>
    <t>Skupna vrednost 
(z DDV)</t>
  </si>
  <si>
    <t xml:space="preserve">1.
</t>
  </si>
  <si>
    <t>Naziv proizvajalca:</t>
  </si>
  <si>
    <t>Število slojev:</t>
  </si>
  <si>
    <t>slojev</t>
  </si>
  <si>
    <t>Gramatura:</t>
  </si>
  <si>
    <t>Število slojev: 2</t>
  </si>
  <si>
    <t>metrov</t>
  </si>
  <si>
    <t xml:space="preserve">Pakiranje - zavitek: </t>
  </si>
  <si>
    <t>Dodelava:</t>
  </si>
  <si>
    <t>pregano</t>
  </si>
  <si>
    <t>perforirano</t>
  </si>
  <si>
    <t>Dodelava: pregano, perforirano</t>
  </si>
  <si>
    <t xml:space="preserve">2.
</t>
  </si>
  <si>
    <t>Število slojev: 3</t>
  </si>
  <si>
    <t xml:space="preserve">3.
</t>
  </si>
  <si>
    <t>rola</t>
  </si>
  <si>
    <t xml:space="preserve">4.
</t>
  </si>
  <si>
    <t>Širina: vsaj 21 cm</t>
  </si>
  <si>
    <t>Pakiranje: zavitek = 2 - 4 role</t>
  </si>
  <si>
    <t xml:space="preserve">5.
</t>
  </si>
  <si>
    <t>rol</t>
  </si>
  <si>
    <t>Pakiranje: zavitek = 6 - 12 rol</t>
  </si>
  <si>
    <t xml:space="preserve">6.
</t>
  </si>
  <si>
    <t>zavitek</t>
  </si>
  <si>
    <t>Število lističev v zavitku</t>
  </si>
  <si>
    <t>lističev</t>
  </si>
  <si>
    <t xml:space="preserve">Pakiranje - karton: </t>
  </si>
  <si>
    <t>zavitkov</t>
  </si>
  <si>
    <t>Dolžina lističa: cca. 21 cm</t>
  </si>
  <si>
    <t>Dodelava: pregano</t>
  </si>
  <si>
    <t xml:space="preserve">7.
</t>
  </si>
  <si>
    <t xml:space="preserve">8.
</t>
  </si>
  <si>
    <t>Število slojev: 1</t>
  </si>
  <si>
    <t xml:space="preserve">9.
</t>
  </si>
  <si>
    <t>neperforirano</t>
  </si>
  <si>
    <t>SKUPAJ</t>
  </si>
  <si>
    <t>1.</t>
  </si>
  <si>
    <t>2.</t>
  </si>
  <si>
    <t>3.</t>
  </si>
  <si>
    <t>4.</t>
  </si>
  <si>
    <t>5.</t>
  </si>
  <si>
    <t>6.</t>
  </si>
  <si>
    <t>7.</t>
  </si>
  <si>
    <t>8.</t>
  </si>
  <si>
    <t>DA</t>
  </si>
  <si>
    <t>NE</t>
  </si>
  <si>
    <t>  </t>
  </si>
  <si>
    <t>Vrsta blaga</t>
  </si>
  <si>
    <t>Količina</t>
  </si>
  <si>
    <t>Ponudnikova enota</t>
  </si>
  <si>
    <t>Cena/ponudnikova enota
(v EUR brez DDV)</t>
  </si>
  <si>
    <t>Količina ponudnikovih enot</t>
  </si>
  <si>
    <t>Vrednost 
(brez DDV)</t>
  </si>
  <si>
    <t>kos</t>
  </si>
  <si>
    <t>par</t>
  </si>
  <si>
    <t>paket</t>
  </si>
  <si>
    <t>11.</t>
  </si>
  <si>
    <t>12.</t>
  </si>
  <si>
    <t>zavoj</t>
  </si>
  <si>
    <t>13.</t>
  </si>
  <si>
    <t>14.</t>
  </si>
  <si>
    <t>15.</t>
  </si>
  <si>
    <t>16.</t>
  </si>
  <si>
    <t>17.</t>
  </si>
  <si>
    <t>18.</t>
  </si>
  <si>
    <t>komplet</t>
  </si>
  <si>
    <t>19.</t>
  </si>
  <si>
    <t>20.</t>
  </si>
  <si>
    <t>21.</t>
  </si>
  <si>
    <t>22.</t>
  </si>
  <si>
    <t>23.</t>
  </si>
  <si>
    <t>24.</t>
  </si>
  <si>
    <t>25.</t>
  </si>
  <si>
    <t>26.</t>
  </si>
  <si>
    <t>27.</t>
  </si>
  <si>
    <t>28.</t>
  </si>
  <si>
    <t>29.</t>
  </si>
  <si>
    <t>30.</t>
  </si>
  <si>
    <t>31.</t>
  </si>
  <si>
    <t>32.</t>
  </si>
  <si>
    <t>33.</t>
  </si>
  <si>
    <t>34.</t>
  </si>
  <si>
    <t xml:space="preserve">Ščetka za čiščenje posode </t>
  </si>
  <si>
    <t>35.</t>
  </si>
  <si>
    <t>36.</t>
  </si>
  <si>
    <t>37.</t>
  </si>
  <si>
    <t>38.</t>
  </si>
  <si>
    <t>39.</t>
  </si>
  <si>
    <t>40.</t>
  </si>
  <si>
    <t>41.</t>
  </si>
  <si>
    <t>42.</t>
  </si>
  <si>
    <t>43.</t>
  </si>
  <si>
    <t>44.</t>
  </si>
  <si>
    <t>45.</t>
  </si>
  <si>
    <t>9.</t>
  </si>
  <si>
    <t>10.</t>
  </si>
  <si>
    <t>Količina naročnikovih enot</t>
  </si>
  <si>
    <t>Ponudnikova enota
(število vrečk na roli)</t>
  </si>
  <si>
    <t>Cena/naročnikova enota
(v EUR brez DDV)</t>
  </si>
  <si>
    <r>
      <rPr>
        <b/>
        <sz val="10"/>
        <color theme="1"/>
        <rFont val="Calibri"/>
        <family val="2"/>
        <charset val="238"/>
        <scheme val="minor"/>
      </rPr>
      <t>Nosilna vrečka za živila z ročajem, PE HD,</t>
    </r>
    <r>
      <rPr>
        <sz val="10"/>
        <color theme="1"/>
        <rFont val="Calibri"/>
        <family val="2"/>
        <charset val="238"/>
        <scheme val="minor"/>
      </rPr>
      <t xml:space="preserve"> nosilnost 3 do 4 kg, prozorna, min. 10 mikronov, 
1 rola = od 100 do 250 vrečk</t>
    </r>
  </si>
  <si>
    <r>
      <rPr>
        <b/>
        <sz val="10"/>
        <color theme="1"/>
        <rFont val="Calibri"/>
        <family val="2"/>
        <charset val="238"/>
        <scheme val="minor"/>
      </rPr>
      <t>Nosilna vrečka za živila z ročajem, PE HD,</t>
    </r>
    <r>
      <rPr>
        <sz val="10"/>
        <color theme="1"/>
        <rFont val="Calibri"/>
        <family val="2"/>
        <charset val="238"/>
        <scheme val="minor"/>
      </rPr>
      <t xml:space="preserve"> nosilnost 10 do 15 kg, prozorna ali prosojno-bela, min. 20 mikronov, 
1 rola ali perforirano = od 50 do 250 vrečk</t>
    </r>
  </si>
  <si>
    <t>rola ali perforirano</t>
  </si>
  <si>
    <r>
      <rPr>
        <b/>
        <sz val="10"/>
        <color theme="1"/>
        <rFont val="Calibri"/>
        <family val="2"/>
        <charset val="238"/>
        <scheme val="minor"/>
      </rPr>
      <t xml:space="preserve">Vrečke za smeti 15 - 30 l, biorazgradljive, </t>
    </r>
    <r>
      <rPr>
        <sz val="10"/>
        <color theme="1"/>
        <rFont val="Calibri"/>
        <family val="2"/>
        <charset val="238"/>
        <scheme val="minor"/>
      </rPr>
      <t>kompostirne oz. se lahko uporabijo za odpadke v  rjavem zabojniku
1 rola = do 50 kos</t>
    </r>
  </si>
  <si>
    <r>
      <rPr>
        <b/>
        <sz val="10"/>
        <color theme="1"/>
        <rFont val="Calibri"/>
        <family val="2"/>
        <charset val="238"/>
        <scheme val="minor"/>
      </rPr>
      <t xml:space="preserve">Vrečke za smeti 40 - 60 l, biorazgradljive, </t>
    </r>
    <r>
      <rPr>
        <sz val="10"/>
        <color theme="1"/>
        <rFont val="Calibri"/>
        <family val="2"/>
        <charset val="238"/>
        <scheme val="minor"/>
      </rPr>
      <t>kompostirne oz. se lahko uporabijo za odpadke v  rjavem zabojniku
1 rola = do 50 kos</t>
    </r>
  </si>
  <si>
    <r>
      <rPr>
        <b/>
        <sz val="10"/>
        <color theme="1"/>
        <rFont val="Calibri"/>
        <family val="2"/>
        <charset val="238"/>
        <scheme val="minor"/>
      </rPr>
      <t>Vrečke za smeti 150 l, biorazgradljive,</t>
    </r>
    <r>
      <rPr>
        <sz val="10"/>
        <color theme="1"/>
        <rFont val="Calibri"/>
        <family val="2"/>
        <charset val="238"/>
        <scheme val="minor"/>
      </rPr>
      <t xml:space="preserve"> kompostirne oz. se lahko uporabijo za odpadke v  rjavem zabojniku
1 rola = do 30 kos</t>
    </r>
  </si>
  <si>
    <r>
      <rPr>
        <b/>
        <sz val="10"/>
        <color theme="1"/>
        <rFont val="Calibri"/>
        <family val="2"/>
        <charset val="238"/>
        <scheme val="minor"/>
      </rPr>
      <t xml:space="preserve">Higienske vrečke iz papirja </t>
    </r>
    <r>
      <rPr>
        <sz val="10"/>
        <color theme="1"/>
        <rFont val="Calibri"/>
        <family val="2"/>
        <charset val="238"/>
        <scheme val="minor"/>
      </rPr>
      <t xml:space="preserve">
paket = do 100 vrečk</t>
    </r>
  </si>
  <si>
    <t>Ponudnik izpolnjuje samo rumeno obarvana polja.</t>
  </si>
  <si>
    <t>Srednja koncentracija del. raztopine (v %/l)</t>
  </si>
  <si>
    <t>Potrebna količina za pripravo delovne raztopine
(v litrih)</t>
  </si>
  <si>
    <t>Cena/mersko enoto
(brez DDV)</t>
  </si>
  <si>
    <t>Vrednost
(brez DDV)</t>
  </si>
  <si>
    <t>Vrednost na ponujeno pakiranje
(brez DDV)</t>
  </si>
  <si>
    <t>(1)</t>
  </si>
  <si>
    <t>(2)</t>
  </si>
  <si>
    <t>(3)</t>
  </si>
  <si>
    <t>(5)</t>
  </si>
  <si>
    <t>(6) = (5) x (4)</t>
  </si>
  <si>
    <t>(7) = (6) X 0,22</t>
  </si>
  <si>
    <t>(8) = (6) + (7)</t>
  </si>
  <si>
    <t>(9) = (2) X (5)</t>
  </si>
  <si>
    <t>l</t>
  </si>
  <si>
    <t>kg</t>
  </si>
  <si>
    <t>Barva: bela ali naravna</t>
  </si>
  <si>
    <t>Dolžina papirnega traku: vsaj 18 m</t>
  </si>
  <si>
    <t>Dolžina papirnega traku:</t>
  </si>
  <si>
    <t>Dolžina papirnega traku: vsaj 28 m</t>
  </si>
  <si>
    <t>Širina lističa: vsaj 9 cm</t>
  </si>
  <si>
    <t>Širina: vsaj 9 cm</t>
  </si>
  <si>
    <t>Dolžina papirnega traku: vsaj 300 m</t>
  </si>
  <si>
    <t>Material: 100% primarna vlakna</t>
  </si>
  <si>
    <t>Dolžina papirnega traku: vsaj 150 m</t>
  </si>
  <si>
    <t>Dolžina papirnega traku</t>
  </si>
  <si>
    <t>Toaletni papir v roli (standardni)</t>
  </si>
  <si>
    <t>Toaletni papir Maxi jumbo</t>
  </si>
  <si>
    <t>Toaletni papir Mini jumbo</t>
  </si>
  <si>
    <t>Toaletni papir v lističih, "V" zloženo</t>
  </si>
  <si>
    <t>Dolžina papirnega traku: vsaj 200 m</t>
  </si>
  <si>
    <t xml:space="preserve">Širina: cca. 24 cm </t>
  </si>
  <si>
    <t>Širina lističa: cca. 24 cm</t>
  </si>
  <si>
    <t>Dolžina lističa: cca. 22 cm</t>
  </si>
  <si>
    <t>Širina: 21 cm</t>
  </si>
  <si>
    <t>Papirnate brisače v roli, za podajalnike brisač Tork H1*</t>
  </si>
  <si>
    <t>Industrijske brisače v roli</t>
  </si>
  <si>
    <t>Papirnate brisače, "V" ali "Z" zloženo</t>
  </si>
  <si>
    <t>Kuhinjske papirnate brisače v roli</t>
  </si>
  <si>
    <t>Dolžina papirnega traku: vsaj 10 m</t>
  </si>
  <si>
    <t>*</t>
  </si>
  <si>
    <t>Ponudnik mora ponuditi takšno blago, ki je popolnoma kompatibilno s podajalniki brisač Tork H1, nameščenimi v prostorih posameznih naročnikov.</t>
  </si>
  <si>
    <t>Širina lističa: cca. 11 cm</t>
  </si>
  <si>
    <t>Barva: bela</t>
  </si>
  <si>
    <t>Stolpec »Potrebna količina za pripravo delovne raztopine (v litrih)« se izpolni samodejno.</t>
  </si>
  <si>
    <t>Količina ponujenega pakiranja
ene embalaže</t>
  </si>
  <si>
    <t>Število slojev: vsaj 2</t>
  </si>
  <si>
    <t>Šifra artikla</t>
  </si>
  <si>
    <t>Šifra artikla:</t>
  </si>
  <si>
    <t>Naziv: 
Proizvajalec:
Šifra artikla:</t>
  </si>
  <si>
    <r>
      <t>Naziv: 
Proizvajalec:
Šifra artikla:
Gramatura (v g/m</t>
    </r>
    <r>
      <rPr>
        <vertAlign val="superscript"/>
        <sz val="10"/>
        <color theme="1"/>
        <rFont val="Calibri"/>
        <family val="2"/>
        <charset val="238"/>
        <scheme val="minor"/>
      </rPr>
      <t>2</t>
    </r>
    <r>
      <rPr>
        <sz val="10"/>
        <color theme="1"/>
        <rFont val="Calibri"/>
        <family val="2"/>
        <charset val="238"/>
        <scheme val="minor"/>
      </rPr>
      <t>):</t>
    </r>
  </si>
  <si>
    <t>Naziv:
Proizvajalec: 
Šifra artikla:</t>
  </si>
  <si>
    <t>Naziv, proizvajalec in šifra artikla</t>
  </si>
  <si>
    <r>
      <t>g/m</t>
    </r>
    <r>
      <rPr>
        <vertAlign val="superscript"/>
        <sz val="10"/>
        <color indexed="8"/>
        <rFont val="Calibri"/>
        <family val="2"/>
        <charset val="238"/>
        <scheme val="minor"/>
      </rPr>
      <t>2</t>
    </r>
  </si>
  <si>
    <r>
      <t>Gramatura: vsaj 15 g/m</t>
    </r>
    <r>
      <rPr>
        <vertAlign val="superscript"/>
        <sz val="10"/>
        <color indexed="8"/>
        <rFont val="Calibri"/>
        <family val="2"/>
        <charset val="238"/>
        <scheme val="minor"/>
      </rPr>
      <t>2</t>
    </r>
  </si>
  <si>
    <r>
      <t>Gramatura: vsaj 16 g/m</t>
    </r>
    <r>
      <rPr>
        <vertAlign val="superscript"/>
        <sz val="10"/>
        <color indexed="8"/>
        <rFont val="Calibri"/>
        <family val="2"/>
        <charset val="238"/>
        <scheme val="minor"/>
      </rPr>
      <t>2</t>
    </r>
  </si>
  <si>
    <r>
      <t>Gramatura: vsaj 18 g/m</t>
    </r>
    <r>
      <rPr>
        <vertAlign val="superscript"/>
        <sz val="10"/>
        <color indexed="8"/>
        <rFont val="Calibri"/>
        <family val="2"/>
        <charset val="238"/>
        <scheme val="minor"/>
      </rPr>
      <t>2</t>
    </r>
  </si>
  <si>
    <r>
      <t>Gramatura: vsaj 27 g/m</t>
    </r>
    <r>
      <rPr>
        <vertAlign val="superscript"/>
        <sz val="10"/>
        <color indexed="8"/>
        <rFont val="Calibri"/>
        <family val="2"/>
        <charset val="238"/>
        <scheme val="minor"/>
      </rPr>
      <t>2</t>
    </r>
  </si>
  <si>
    <r>
      <t>Gramatura: vsaj 20,5 g/m</t>
    </r>
    <r>
      <rPr>
        <vertAlign val="superscript"/>
        <sz val="10"/>
        <color indexed="8"/>
        <rFont val="Calibri"/>
        <family val="2"/>
        <charset val="238"/>
        <scheme val="minor"/>
      </rPr>
      <t>2</t>
    </r>
  </si>
  <si>
    <t>Količina v litrih/kos</t>
  </si>
  <si>
    <r>
      <t xml:space="preserve">Dodelava: pregano, neperforirano
</t>
    </r>
    <r>
      <rPr>
        <b/>
        <sz val="10"/>
        <color rgb="FF000000"/>
        <rFont val="Calibri"/>
        <family val="2"/>
        <charset val="238"/>
        <scheme val="minor"/>
      </rPr>
      <t>artikel mora biti opremljen s p</t>
    </r>
    <r>
      <rPr>
        <b/>
        <sz val="10"/>
        <color indexed="8"/>
        <rFont val="Calibri"/>
        <family val="2"/>
        <charset val="238"/>
        <scheme val="minor"/>
      </rPr>
      <t>lastičnimi nastavki v stročnici za uporabo v podajalniku Tork H1</t>
    </r>
  </si>
  <si>
    <t>Zvesek DDV</t>
  </si>
  <si>
    <t>(4) = (1) x (3)</t>
  </si>
  <si>
    <t>Ocenjena količina delovne raztopine
(v litrih)</t>
  </si>
  <si>
    <t>V stolpec »Naziv, proizvajalec in šifra artikla« ponudnik vpiše naziv, proizvajalca in šifro ponujenega artikla.</t>
  </si>
  <si>
    <t>V stolpec »Količina ponujenega pakiranja ene embalaže« ponudnik vpiše količino pakiranja v merski enoti.</t>
  </si>
  <si>
    <t>»Ocenjena količina delovne raztopine (v litrih)« je določena s strani naročnika, ponudniki tega stolpca ne izpolnjujejo.</t>
  </si>
  <si>
    <t>V stolpec »Ponudnikova enota« ponudnik vnese enoto pakiranja, ki ga ponuja pri posamezni ponudbeni postavki, razen v primeru, kadar je polje že izpolnjeno s strani naročnika. Enota pakiranja mora biti podana v obsegu, ki je skladen z zahtevo naročnika, kadar je ta za posamezni artikel določena, razen če naročnik izrecno dovoli drugačno pakiranje. Pri izpolnjevanju stolpca naj ponudniki upoštevajo, da naročnik dopušča funkcionalna pakiranja, tj. pakiranja za normalno uporabo, ki so primerna za manipulacijo z delovnimi vozički čistilnega osebja. Naročnik ne bo dopuščal paletnih pakiranj, izdelkov v »razsutem« stanju (rinfuza) in podobno.</t>
  </si>
  <si>
    <r>
      <rPr>
        <b/>
        <sz val="10"/>
        <color theme="1"/>
        <rFont val="Calibri"/>
        <family val="2"/>
        <charset val="238"/>
        <scheme val="minor"/>
      </rPr>
      <t>Krpa za tla (MOP)</t>
    </r>
    <r>
      <rPr>
        <sz val="10"/>
        <color theme="1"/>
        <rFont val="Calibri"/>
        <family val="2"/>
        <charset val="238"/>
        <scheme val="minor"/>
      </rPr>
      <t>, z žepki, velikost cca. 40 cm x 13 cm, narejena iz poliestra, bombaža, mikrovlaken, barvno kodiranje, pralna na min. 90 °C
v kvaliteti Vileda, Filmop ali enakovredno</t>
    </r>
  </si>
  <si>
    <r>
      <rPr>
        <b/>
        <sz val="10"/>
        <color rgb="FF000000"/>
        <rFont val="Calibri"/>
        <family val="2"/>
        <charset val="238"/>
        <scheme val="minor"/>
      </rPr>
      <t>Krpa za tla (MOP)</t>
    </r>
    <r>
      <rPr>
        <sz val="10"/>
        <color rgb="FF000000"/>
        <rFont val="Calibri"/>
        <family val="2"/>
        <charset val="238"/>
        <scheme val="minor"/>
      </rPr>
      <t>, z žepki, velikost cca. 50 cm x 16 cm, narejena iz poliestra, bombaža, mikrovlaken, barvno kodiranje, pralna na min. 90 °C
v kvaliteti Vileda, Filmop ali enakovredno</t>
    </r>
  </si>
  <si>
    <r>
      <rPr>
        <b/>
        <sz val="10"/>
        <color theme="1"/>
        <rFont val="Calibri"/>
        <family val="2"/>
        <charset val="238"/>
        <scheme val="minor"/>
      </rPr>
      <t>Pregibna plastika (brisalna ploskev) za brisanje tal</t>
    </r>
    <r>
      <rPr>
        <sz val="10"/>
        <color theme="1"/>
        <rFont val="Calibri"/>
        <family val="2"/>
        <charset val="238"/>
        <scheme val="minor"/>
      </rPr>
      <t xml:space="preserve">, s prilagodljivim ročajem dolžine cca. 100 - 180 cm, vpetje z žepki, velikost cca. 40 X 11 cm
</t>
    </r>
    <r>
      <rPr>
        <b/>
        <sz val="10"/>
        <color theme="1"/>
        <rFont val="Calibri"/>
        <family val="2"/>
        <charset val="238"/>
        <scheme val="minor"/>
      </rPr>
      <t>Ponujeni artikel mora biti kompatibilen z artikom pod zaporedno številko 1.</t>
    </r>
  </si>
  <si>
    <r>
      <rPr>
        <b/>
        <sz val="10"/>
        <color theme="1"/>
        <rFont val="Calibri"/>
        <family val="2"/>
        <charset val="238"/>
        <scheme val="minor"/>
      </rPr>
      <t>Pregibna plastika (brisalna ploskev) za brisanje tal</t>
    </r>
    <r>
      <rPr>
        <sz val="10"/>
        <color theme="1"/>
        <rFont val="Calibri"/>
        <family val="2"/>
        <charset val="238"/>
        <scheme val="minor"/>
      </rPr>
      <t xml:space="preserve">, s prilagodljivim ročajem dolžine cca. 100 - 180 cm, vpetje z žepki, velikost cca. 50 X 13 cm
</t>
    </r>
    <r>
      <rPr>
        <b/>
        <sz val="10"/>
        <color theme="1"/>
        <rFont val="Calibri"/>
        <family val="2"/>
        <charset val="238"/>
        <scheme val="minor"/>
      </rPr>
      <t>Ponujeni artikel mora biti kompatibilen z artikom pod zaporedno številko 2.</t>
    </r>
  </si>
  <si>
    <r>
      <rPr>
        <b/>
        <sz val="10"/>
        <color theme="1"/>
        <rFont val="Calibri"/>
        <family val="2"/>
        <charset val="238"/>
        <scheme val="minor"/>
      </rPr>
      <t>Gospodinjske rokavice</t>
    </r>
    <r>
      <rPr>
        <sz val="10"/>
        <color theme="1"/>
        <rFont val="Calibri"/>
        <family val="2"/>
        <charset val="238"/>
        <scheme val="minor"/>
      </rPr>
      <t xml:space="preserve"> za večkratno uporabo iz naravnega latexa, visoko elastične in fleksibilne, trpežne, notranji bombažni nanos, dober oprijem na mokri in spolzki podlagi (z reliefom), enostavno navlačenje, po uporabi se ne lepijo, odporne na mastne delce, rastlinska olja in detergente, različne velikosti, pakiranje na par, </t>
    </r>
    <r>
      <rPr>
        <b/>
        <sz val="10"/>
        <color theme="1"/>
        <rFont val="Calibri"/>
        <family val="2"/>
        <charset val="238"/>
        <scheme val="minor"/>
      </rPr>
      <t xml:space="preserve">kategorija III, EN 374
</t>
    </r>
    <r>
      <rPr>
        <sz val="10"/>
        <color theme="1"/>
        <rFont val="Calibri"/>
        <family val="2"/>
        <charset val="238"/>
        <scheme val="minor"/>
      </rPr>
      <t xml:space="preserve">
</t>
    </r>
    <r>
      <rPr>
        <b/>
        <sz val="10"/>
        <color theme="1"/>
        <rFont val="Calibri"/>
        <family val="2"/>
        <charset val="238"/>
        <scheme val="minor"/>
      </rPr>
      <t>Ponudnik poda enotno ceno ne glede na velikost</t>
    </r>
    <r>
      <rPr>
        <sz val="10"/>
        <color theme="1"/>
        <rFont val="Calibri"/>
        <family val="2"/>
        <charset val="238"/>
        <scheme val="minor"/>
      </rPr>
      <t>.</t>
    </r>
  </si>
  <si>
    <r>
      <rPr>
        <b/>
        <sz val="10"/>
        <color theme="1"/>
        <rFont val="Calibri"/>
        <family val="2"/>
        <charset val="238"/>
        <scheme val="minor"/>
      </rPr>
      <t>Medicinske rokavice</t>
    </r>
    <r>
      <rPr>
        <sz val="10"/>
        <color theme="1"/>
        <rFont val="Calibri"/>
        <family val="2"/>
        <charset val="238"/>
        <scheme val="minor"/>
      </rPr>
      <t xml:space="preserve">, latex, nepudrane, za enkratno uporabo, primerne za stik z živili in običajno čiščenje, embalaža mora omogočati izvlečenje posamezne rokavice, rokavica ne sme biti zlepljena, različne velikosti, </t>
    </r>
    <r>
      <rPr>
        <b/>
        <sz val="10"/>
        <color theme="1"/>
        <rFont val="Calibri"/>
        <family val="2"/>
        <charset val="238"/>
        <scheme val="minor"/>
      </rPr>
      <t>zahtevan standard EN 455</t>
    </r>
    <r>
      <rPr>
        <sz val="10"/>
        <color theme="1"/>
        <rFont val="Calibri"/>
        <family val="2"/>
        <charset val="238"/>
        <scheme val="minor"/>
      </rPr>
      <t xml:space="preserve">
paket = 100 kos
</t>
    </r>
    <r>
      <rPr>
        <b/>
        <sz val="10"/>
        <color theme="1"/>
        <rFont val="Calibri"/>
        <family val="2"/>
        <charset val="238"/>
        <scheme val="minor"/>
      </rPr>
      <t>Ponudnik poda enotno ceno ne glede na velikost.</t>
    </r>
  </si>
  <si>
    <r>
      <rPr>
        <b/>
        <sz val="10"/>
        <color theme="1"/>
        <rFont val="Calibri"/>
        <family val="2"/>
        <charset val="238"/>
        <scheme val="minor"/>
      </rPr>
      <t>Medicinske rokavice</t>
    </r>
    <r>
      <rPr>
        <sz val="10"/>
        <color theme="1"/>
        <rFont val="Calibri"/>
        <family val="2"/>
        <charset val="238"/>
        <scheme val="minor"/>
      </rPr>
      <t xml:space="preserve">, latex, pudrane, za enkratno uporabo, primerne za stik z živili in običajno čiščenje, embalaža mora omogočati izvlečenje posamezne rokavice, rokavica ne sme biti zlepljena, različne velikosti, </t>
    </r>
    <r>
      <rPr>
        <b/>
        <sz val="10"/>
        <color theme="1"/>
        <rFont val="Calibri"/>
        <family val="2"/>
        <charset val="238"/>
        <scheme val="minor"/>
      </rPr>
      <t>zahtevan standard EN 455</t>
    </r>
    <r>
      <rPr>
        <sz val="10"/>
        <color theme="1"/>
        <rFont val="Calibri"/>
        <family val="2"/>
        <charset val="238"/>
        <scheme val="minor"/>
      </rPr>
      <t xml:space="preserve">
paket = 100 kos
</t>
    </r>
    <r>
      <rPr>
        <b/>
        <sz val="10"/>
        <color theme="1"/>
        <rFont val="Calibri"/>
        <family val="2"/>
        <charset val="238"/>
        <scheme val="minor"/>
      </rPr>
      <t>Ponudnik poda enotno ceno ne glede na velikost</t>
    </r>
    <r>
      <rPr>
        <sz val="10"/>
        <color theme="1"/>
        <rFont val="Calibri"/>
        <family val="2"/>
        <charset val="238"/>
        <scheme val="minor"/>
      </rPr>
      <t>.</t>
    </r>
  </si>
  <si>
    <r>
      <rPr>
        <b/>
        <sz val="10"/>
        <color theme="1"/>
        <rFont val="Calibri"/>
        <family val="2"/>
        <charset val="238"/>
        <scheme val="minor"/>
      </rPr>
      <t>Krpe za suho čiščenje</t>
    </r>
    <r>
      <rPr>
        <sz val="10"/>
        <color theme="1"/>
        <rFont val="Calibri"/>
        <family val="2"/>
        <charset val="238"/>
        <scheme val="minor"/>
      </rPr>
      <t>, maslenke, rumene barve, velikost 30 x 60 cm (+/- 5 %), teža 60 g/m2 (+/- 10 g/m2)</t>
    </r>
    <r>
      <rPr>
        <sz val="10"/>
        <color indexed="8"/>
        <rFont val="Calibri"/>
        <family val="2"/>
        <charset val="238"/>
        <scheme val="minor"/>
      </rPr>
      <t>, impregnirane z oljem, pakiranje v paketu, ki ga je mogoče po vsakokratni uporabi zapreti z nalepko, zadrgo ali podobno
paket = do 100 kos</t>
    </r>
  </si>
  <si>
    <r>
      <rPr>
        <b/>
        <sz val="10"/>
        <color theme="1"/>
        <rFont val="Calibri"/>
        <family val="2"/>
        <charset val="238"/>
        <scheme val="minor"/>
      </rPr>
      <t>Gobica za čiščenje</t>
    </r>
    <r>
      <rPr>
        <sz val="10"/>
        <color theme="1"/>
        <rFont val="Calibri"/>
        <family val="2"/>
        <charset val="238"/>
        <scheme val="minor"/>
      </rPr>
      <t>, oblikovana tako, da zaščiti roke, rumena s črno kopreno, velikost cca. 9,5 cm x 7 cm x 4,5 cm
v kvaliteti Vileda Gobica Glitzi ali enakovredno
paket = do 10 kos</t>
    </r>
  </si>
  <si>
    <r>
      <rPr>
        <b/>
        <sz val="10"/>
        <color theme="1"/>
        <rFont val="Calibri"/>
        <family val="2"/>
        <charset val="238"/>
        <scheme val="minor"/>
      </rPr>
      <t>Gobica žična</t>
    </r>
    <r>
      <rPr>
        <sz val="10"/>
        <color theme="1"/>
        <rFont val="Calibri"/>
        <family val="2"/>
        <charset val="238"/>
        <scheme val="minor"/>
      </rPr>
      <t xml:space="preserve"> spiralna, inox, vsaj 50 g,
paket = do 5 kos</t>
    </r>
  </si>
  <si>
    <r>
      <rPr>
        <b/>
        <sz val="10"/>
        <color theme="1"/>
        <rFont val="Calibri"/>
        <family val="2"/>
        <charset val="238"/>
        <scheme val="minor"/>
      </rPr>
      <t>Gobasta krpa</t>
    </r>
    <r>
      <rPr>
        <sz val="10"/>
        <color theme="1"/>
        <rFont val="Calibri"/>
        <family val="2"/>
        <charset val="238"/>
        <scheme val="minor"/>
      </rPr>
      <t>, velikost cca. 18 x 20 cm, vlažno pakirane, pralne na min. 90 °C
zavoj = do 10 kos
v kvaliteti Vileda Aqua ali enakovredno</t>
    </r>
  </si>
  <si>
    <r>
      <rPr>
        <b/>
        <sz val="10"/>
        <color theme="1"/>
        <rFont val="Calibri"/>
        <family val="2"/>
        <charset val="238"/>
        <scheme val="minor"/>
      </rPr>
      <t>Mikro krpa</t>
    </r>
    <r>
      <rPr>
        <sz val="10"/>
        <color theme="1"/>
        <rFont val="Calibri"/>
        <family val="2"/>
        <charset val="238"/>
        <scheme val="minor"/>
      </rPr>
      <t>, večnamenska, mere cca. 38 x 38 cm, teža min. 300 g/m2, pralna na min. 60 °C, za mokro, vlažno in suho brisanje, dobro odstranjuje umazanijo
kos = 1 krpa</t>
    </r>
  </si>
  <si>
    <r>
      <rPr>
        <b/>
        <sz val="10"/>
        <color theme="1"/>
        <rFont val="Calibri"/>
        <family val="2"/>
        <charset val="238"/>
        <scheme val="minor"/>
      </rPr>
      <t>Sirkova metla</t>
    </r>
    <r>
      <rPr>
        <sz val="10"/>
        <color theme="1"/>
        <rFont val="Calibri"/>
        <family val="2"/>
        <charset val="238"/>
        <scheme val="minor"/>
      </rPr>
      <t>, navadna z ročajem, s 5 šivi</t>
    </r>
  </si>
  <si>
    <r>
      <rPr>
        <b/>
        <sz val="10"/>
        <color theme="1"/>
        <rFont val="Calibri"/>
        <family val="2"/>
        <charset val="238"/>
        <scheme val="minor"/>
      </rPr>
      <t>Držalo za maslenke</t>
    </r>
    <r>
      <rPr>
        <sz val="10"/>
        <color theme="1"/>
        <rFont val="Calibri"/>
        <family val="2"/>
        <charset val="238"/>
        <scheme val="minor"/>
      </rPr>
      <t xml:space="preserve"> z ročajem, širina 60 cm, s prilagodljivim ročajem dolžine cca. 100 - 180 cm, gumijaste labele na spodnji strani</t>
    </r>
  </si>
  <si>
    <r>
      <rPr>
        <b/>
        <sz val="10"/>
        <color theme="1"/>
        <rFont val="Calibri"/>
        <family val="2"/>
        <charset val="238"/>
        <scheme val="minor"/>
      </rPr>
      <t>Smetišnica</t>
    </r>
    <r>
      <rPr>
        <sz val="10"/>
        <color theme="1"/>
        <rFont val="Calibri"/>
        <family val="2"/>
        <charset val="238"/>
        <scheme val="minor"/>
      </rPr>
      <t>, plastična, rob z gumo, v kompletu z omelom</t>
    </r>
  </si>
  <si>
    <r>
      <rPr>
        <b/>
        <sz val="10"/>
        <color theme="1"/>
        <rFont val="Calibri"/>
        <family val="2"/>
        <charset val="238"/>
        <scheme val="minor"/>
      </rPr>
      <t>Čistilna krpa</t>
    </r>
    <r>
      <rPr>
        <sz val="10"/>
        <color theme="1"/>
        <rFont val="Calibri"/>
        <family val="2"/>
        <charset val="238"/>
        <scheme val="minor"/>
      </rPr>
      <t xml:space="preserve"> za steklo iz umetnega usnja, velikost cca. 40 x 35 cm, pralna v pralnem stroju
zavitek = do 10 kos</t>
    </r>
  </si>
  <si>
    <r>
      <rPr>
        <b/>
        <sz val="10"/>
        <color theme="1"/>
        <rFont val="Calibri"/>
        <family val="2"/>
        <charset val="238"/>
        <scheme val="minor"/>
      </rPr>
      <t>Plastenka</t>
    </r>
    <r>
      <rPr>
        <sz val="10"/>
        <color theme="1"/>
        <rFont val="Calibri"/>
        <family val="2"/>
        <charset val="238"/>
        <scheme val="minor"/>
      </rPr>
      <t xml:space="preserve"> s pršilko, 750 ml</t>
    </r>
  </si>
  <si>
    <r>
      <rPr>
        <b/>
        <sz val="10"/>
        <color theme="1"/>
        <rFont val="Calibri"/>
        <family val="2"/>
        <charset val="238"/>
        <scheme val="minor"/>
      </rPr>
      <t>Strgalo za steklo</t>
    </r>
    <r>
      <rPr>
        <sz val="10"/>
        <color theme="1"/>
        <rFont val="Calibri"/>
        <family val="2"/>
        <charset val="238"/>
        <scheme val="minor"/>
      </rPr>
      <t xml:space="preserve"> iz nerjavečega jekla, širina 4 cm</t>
    </r>
  </si>
  <si>
    <r>
      <rPr>
        <b/>
        <sz val="10"/>
        <color theme="1"/>
        <rFont val="Calibri"/>
        <family val="2"/>
        <charset val="238"/>
        <scheme val="minor"/>
      </rPr>
      <t>Rezilo za strgalo za steklo</t>
    </r>
    <r>
      <rPr>
        <sz val="10"/>
        <color theme="1"/>
        <rFont val="Calibri"/>
        <family val="2"/>
        <charset val="238"/>
        <scheme val="minor"/>
      </rPr>
      <t>, širina 4 cm
paket = do 5 kos</t>
    </r>
  </si>
  <si>
    <r>
      <rPr>
        <b/>
        <sz val="10"/>
        <color theme="1"/>
        <rFont val="Calibri"/>
        <family val="2"/>
        <charset val="238"/>
        <scheme val="minor"/>
      </rPr>
      <t>Pomivalec steklenih površin</t>
    </r>
    <r>
      <rPr>
        <sz val="10"/>
        <color theme="1"/>
        <rFont val="Calibri"/>
        <family val="2"/>
        <charset val="238"/>
        <scheme val="minor"/>
      </rPr>
      <t xml:space="preserve"> z ročajem (kovinski), 35 cm, komplet - brisalec in mazalec</t>
    </r>
  </si>
  <si>
    <r>
      <rPr>
        <b/>
        <sz val="10"/>
        <color theme="1"/>
        <rFont val="Calibri"/>
        <family val="2"/>
        <charset val="238"/>
        <scheme val="minor"/>
      </rPr>
      <t>Pomivalec steklenih površin</t>
    </r>
    <r>
      <rPr>
        <sz val="10"/>
        <color theme="1"/>
        <rFont val="Calibri"/>
        <family val="2"/>
        <charset val="238"/>
        <scheme val="minor"/>
      </rPr>
      <t xml:space="preserve"> z ročajem (kovinski), 35 cm, samo pomivalec, možnost menjave gumic</t>
    </r>
  </si>
  <si>
    <r>
      <rPr>
        <b/>
        <sz val="10"/>
        <color theme="1"/>
        <rFont val="Calibri"/>
        <family val="2"/>
        <charset val="238"/>
        <scheme val="minor"/>
      </rPr>
      <t>Menjalna krpa</t>
    </r>
    <r>
      <rPr>
        <sz val="10"/>
        <color theme="1"/>
        <rFont val="Calibri"/>
        <family val="2"/>
        <charset val="238"/>
        <scheme val="minor"/>
      </rPr>
      <t xml:space="preserve"> za čiščenje steklenih površin, dimenzije 35 cm</t>
    </r>
  </si>
  <si>
    <r>
      <rPr>
        <b/>
        <sz val="10"/>
        <color theme="1"/>
        <rFont val="Calibri"/>
        <family val="2"/>
        <charset val="238"/>
        <scheme val="minor"/>
      </rPr>
      <t xml:space="preserve">Pomivalec steklenih površin </t>
    </r>
    <r>
      <rPr>
        <sz val="10"/>
        <color theme="1"/>
        <rFont val="Calibri"/>
        <family val="2"/>
        <charset val="238"/>
        <scheme val="minor"/>
      </rPr>
      <t>z ročajem (kovinski), 45 cm, komplet - brisalec in mazalec</t>
    </r>
  </si>
  <si>
    <r>
      <rPr>
        <b/>
        <sz val="10"/>
        <color theme="1"/>
        <rFont val="Calibri"/>
        <family val="2"/>
        <charset val="238"/>
        <scheme val="minor"/>
      </rPr>
      <t>Pomivalec steklenih površin</t>
    </r>
    <r>
      <rPr>
        <sz val="10"/>
        <color theme="1"/>
        <rFont val="Calibri"/>
        <family val="2"/>
        <charset val="238"/>
        <scheme val="minor"/>
      </rPr>
      <t xml:space="preserve"> z ročajem (kovinski), 45 cm, samo pomivalec, možnost menjave gumic</t>
    </r>
  </si>
  <si>
    <r>
      <rPr>
        <b/>
        <sz val="10"/>
        <color theme="1"/>
        <rFont val="Calibri"/>
        <family val="2"/>
        <charset val="238"/>
        <scheme val="minor"/>
      </rPr>
      <t>Menjalna krpa</t>
    </r>
    <r>
      <rPr>
        <sz val="10"/>
        <color theme="1"/>
        <rFont val="Calibri"/>
        <family val="2"/>
        <charset val="238"/>
        <scheme val="minor"/>
      </rPr>
      <t xml:space="preserve"> za čiščenje steklenih površin, dimenzije 45 cm</t>
    </r>
  </si>
  <si>
    <r>
      <rPr>
        <b/>
        <sz val="10"/>
        <color theme="1"/>
        <rFont val="Calibri"/>
        <family val="2"/>
        <charset val="238"/>
        <scheme val="minor"/>
      </rPr>
      <t>Nadomestna gumica</t>
    </r>
    <r>
      <rPr>
        <sz val="10"/>
        <color theme="1"/>
        <rFont val="Calibri"/>
        <family val="2"/>
        <charset val="238"/>
        <scheme val="minor"/>
      </rPr>
      <t xml:space="preserve"> za brisalec za steklo, širina 35 cm</t>
    </r>
  </si>
  <si>
    <r>
      <rPr>
        <b/>
        <sz val="10"/>
        <color theme="1"/>
        <rFont val="Calibri"/>
        <family val="2"/>
        <charset val="238"/>
        <scheme val="minor"/>
      </rPr>
      <t>Nadomestna gumica</t>
    </r>
    <r>
      <rPr>
        <sz val="10"/>
        <color theme="1"/>
        <rFont val="Calibri"/>
        <family val="2"/>
        <charset val="238"/>
        <scheme val="minor"/>
      </rPr>
      <t xml:space="preserve"> za brisalec za steklo, širina 45 cm</t>
    </r>
  </si>
  <si>
    <r>
      <rPr>
        <b/>
        <sz val="10"/>
        <color theme="1"/>
        <rFont val="Calibri"/>
        <family val="2"/>
        <charset val="238"/>
        <scheme val="minor"/>
      </rPr>
      <t>Teleskopska palica</t>
    </r>
    <r>
      <rPr>
        <sz val="10"/>
        <color theme="1"/>
        <rFont val="Calibri"/>
        <family val="2"/>
        <charset val="238"/>
        <scheme val="minor"/>
      </rPr>
      <t xml:space="preserve"> (prilagodljiva), dolžina 2 m</t>
    </r>
  </si>
  <si>
    <r>
      <rPr>
        <b/>
        <sz val="10"/>
        <color theme="1"/>
        <rFont val="Calibri"/>
        <family val="2"/>
        <charset val="238"/>
        <scheme val="minor"/>
      </rPr>
      <t>Teleskopska palica</t>
    </r>
    <r>
      <rPr>
        <sz val="10"/>
        <color theme="1"/>
        <rFont val="Calibri"/>
        <family val="2"/>
        <charset val="238"/>
        <scheme val="minor"/>
      </rPr>
      <t xml:space="preserve"> (prilagodljiva), za čiščenje težko dosegljivih mest, dolžina vsaj 6 m</t>
    </r>
  </si>
  <si>
    <r>
      <rPr>
        <b/>
        <sz val="10"/>
        <color theme="1"/>
        <rFont val="Calibri"/>
        <family val="2"/>
        <charset val="238"/>
        <scheme val="minor"/>
      </rPr>
      <t>Omelo za prah</t>
    </r>
    <r>
      <rPr>
        <sz val="10"/>
        <color theme="1"/>
        <rFont val="Calibri"/>
        <family val="2"/>
        <charset val="238"/>
        <scheme val="minor"/>
      </rPr>
      <t xml:space="preserve"> s teleskopskim ročajem, antistatično, raztegljivo do min. 126 cm</t>
    </r>
  </si>
  <si>
    <r>
      <rPr>
        <b/>
        <sz val="10"/>
        <color theme="1"/>
        <rFont val="Calibri"/>
        <family val="2"/>
        <charset val="238"/>
        <scheme val="minor"/>
      </rPr>
      <t>Ščetka za čiščenje steklenic</t>
    </r>
    <r>
      <rPr>
        <sz val="10"/>
        <color theme="1"/>
        <rFont val="Calibri"/>
        <family val="2"/>
        <charset val="238"/>
        <scheme val="minor"/>
      </rPr>
      <t>, dolžina cca. 35 cm</t>
    </r>
  </si>
  <si>
    <r>
      <rPr>
        <b/>
        <sz val="10"/>
        <color theme="1"/>
        <rFont val="Calibri"/>
        <family val="2"/>
        <charset val="238"/>
        <scheme val="minor"/>
      </rPr>
      <t>Smetišnica</t>
    </r>
    <r>
      <rPr>
        <sz val="10"/>
        <color theme="1"/>
        <rFont val="Calibri"/>
        <family val="2"/>
        <charset val="238"/>
        <scheme val="minor"/>
      </rPr>
      <t xml:space="preserve"> z ročajem in gumo</t>
    </r>
  </si>
  <si>
    <r>
      <rPr>
        <b/>
        <sz val="10"/>
        <color theme="1"/>
        <rFont val="Calibri"/>
        <family val="2"/>
        <charset val="238"/>
        <scheme val="minor"/>
      </rPr>
      <t>WC ščetka, s posodo</t>
    </r>
    <r>
      <rPr>
        <sz val="10"/>
        <color theme="1"/>
        <rFont val="Calibri"/>
        <family val="2"/>
        <charset val="238"/>
        <scheme val="minor"/>
      </rPr>
      <t>, premer 80 mm (+/- 5 mm)</t>
    </r>
  </si>
  <si>
    <r>
      <rPr>
        <b/>
        <sz val="10"/>
        <color theme="1"/>
        <rFont val="Calibri"/>
        <family val="2"/>
        <charset val="238"/>
        <scheme val="minor"/>
      </rPr>
      <t>WC ščetka, brez posode</t>
    </r>
    <r>
      <rPr>
        <sz val="10"/>
        <color theme="1"/>
        <rFont val="Calibri"/>
        <family val="2"/>
        <charset val="238"/>
        <scheme val="minor"/>
      </rPr>
      <t xml:space="preserve">, premer 80 mm (+/- 5 mm)
</t>
    </r>
    <r>
      <rPr>
        <b/>
        <sz val="10"/>
        <color theme="1"/>
        <rFont val="Calibri"/>
        <family val="2"/>
        <charset val="238"/>
        <scheme val="minor"/>
      </rPr>
      <t>Ponujeni artikel mora biti kompatibilen z artikom pod zaporedno številko 36.</t>
    </r>
  </si>
  <si>
    <r>
      <rPr>
        <b/>
        <sz val="10"/>
        <color theme="1"/>
        <rFont val="Calibri"/>
        <family val="2"/>
        <charset val="238"/>
        <scheme val="minor"/>
      </rPr>
      <t>Obešanka za WC školjko</t>
    </r>
    <r>
      <rPr>
        <sz val="10"/>
        <color theme="1"/>
        <rFont val="Calibri"/>
        <family val="2"/>
        <charset val="238"/>
        <scheme val="minor"/>
      </rPr>
      <t xml:space="preserve">, tekočinska, 50 ml
</t>
    </r>
  </si>
  <si>
    <r>
      <rPr>
        <b/>
        <sz val="10"/>
        <color theme="1"/>
        <rFont val="Calibri"/>
        <family val="2"/>
        <charset val="238"/>
        <scheme val="minor"/>
      </rPr>
      <t>Osvežilec zraka</t>
    </r>
    <r>
      <rPr>
        <sz val="10"/>
        <color theme="1"/>
        <rFont val="Calibri"/>
        <family val="2"/>
        <charset val="238"/>
        <scheme val="minor"/>
      </rPr>
      <t xml:space="preserve"> v spreju, različni vonji, 300 ml, Glade ali enakovredno
</t>
    </r>
    <r>
      <rPr>
        <b/>
        <sz val="10"/>
        <color theme="1"/>
        <rFont val="Calibri"/>
        <family val="2"/>
        <charset val="238"/>
        <scheme val="minor"/>
      </rPr>
      <t>Ponudnik poda enotno ceno ne glede na vrsto vonja.</t>
    </r>
  </si>
  <si>
    <r>
      <rPr>
        <b/>
        <sz val="10"/>
        <color theme="1"/>
        <rFont val="Calibri"/>
        <family val="2"/>
        <charset val="238"/>
        <scheme val="minor"/>
      </rPr>
      <t>Osvežilec zraka</t>
    </r>
    <r>
      <rPr>
        <sz val="10"/>
        <color theme="1"/>
        <rFont val="Calibri"/>
        <family val="2"/>
        <charset val="238"/>
        <scheme val="minor"/>
      </rPr>
      <t xml:space="preserve">, brez potisnega plina, z razpršilcem, različni vonji, 750 ml, Sanitec Deo Fresh ali enakovredno
</t>
    </r>
    <r>
      <rPr>
        <b/>
        <sz val="10"/>
        <color theme="1"/>
        <rFont val="Calibri"/>
        <family val="2"/>
        <charset val="238"/>
        <scheme val="minor"/>
      </rPr>
      <t>Ponudnik poda enotno ceno ne glede na vrsto vonja.</t>
    </r>
  </si>
  <si>
    <r>
      <rPr>
        <b/>
        <sz val="10"/>
        <color theme="1"/>
        <rFont val="Calibri"/>
        <family val="2"/>
        <charset val="238"/>
        <scheme val="minor"/>
      </rPr>
      <t>Negovalna krema za roke</t>
    </r>
    <r>
      <rPr>
        <sz val="10"/>
        <color theme="1"/>
        <rFont val="Calibri"/>
        <family val="2"/>
        <charset val="238"/>
        <scheme val="minor"/>
      </rPr>
      <t>, z aloe vero, dermatološko testirana, 70-120 ml</t>
    </r>
  </si>
  <si>
    <r>
      <rPr>
        <b/>
        <sz val="10"/>
        <color theme="1"/>
        <rFont val="Calibri"/>
        <family val="2"/>
        <charset val="238"/>
        <scheme val="minor"/>
      </rPr>
      <t>Pleskarska lopatica</t>
    </r>
    <r>
      <rPr>
        <sz val="10"/>
        <color theme="1"/>
        <rFont val="Calibri"/>
        <family val="2"/>
        <charset val="238"/>
        <scheme val="minor"/>
      </rPr>
      <t>, širina min. 50 mm, obdelava: polirano, lesen ročaj</t>
    </r>
  </si>
  <si>
    <r>
      <rPr>
        <b/>
        <sz val="10"/>
        <color theme="1"/>
        <rFont val="Calibri"/>
        <family val="2"/>
        <charset val="238"/>
        <scheme val="minor"/>
      </rPr>
      <t>Omelo</t>
    </r>
    <r>
      <rPr>
        <sz val="10"/>
        <color theme="1"/>
        <rFont val="Calibri"/>
        <family val="2"/>
        <charset val="238"/>
        <scheme val="minor"/>
      </rPr>
      <t xml:space="preserve"> za pajčevino</t>
    </r>
  </si>
  <si>
    <r>
      <rPr>
        <b/>
        <sz val="10"/>
        <color theme="1"/>
        <rFont val="Calibri"/>
        <family val="2"/>
        <charset val="238"/>
        <scheme val="minor"/>
      </rPr>
      <t>Dišeča mrežica za pisoar</t>
    </r>
    <r>
      <rPr>
        <sz val="10"/>
        <color theme="1"/>
        <rFont val="Calibri"/>
        <family val="2"/>
        <charset val="238"/>
        <scheme val="minor"/>
      </rPr>
      <t xml:space="preserve">, gumijasta, različne barve in vonji, premer cca. 17 cm
v kvaliteti FRE-PRO ali enakovredno
</t>
    </r>
    <r>
      <rPr>
        <b/>
        <sz val="10"/>
        <color theme="1"/>
        <rFont val="Calibri"/>
        <family val="2"/>
        <charset val="238"/>
        <scheme val="minor"/>
      </rPr>
      <t>Ponudnik poda enotno ceno ne glede na barvo in vonj.</t>
    </r>
  </si>
  <si>
    <r>
      <rPr>
        <b/>
        <sz val="10"/>
        <color theme="1"/>
        <rFont val="Calibri"/>
        <family val="2"/>
        <charset val="238"/>
        <scheme val="minor"/>
      </rPr>
      <t>Dišeča obešanka za WC školjko</t>
    </r>
    <r>
      <rPr>
        <sz val="10"/>
        <color theme="1"/>
        <rFont val="Calibri"/>
        <family val="2"/>
        <charset val="238"/>
        <scheme val="minor"/>
      </rPr>
      <t xml:space="preserve">, gumijasta, zunanja, različne barve in vonji,
FRE-PRO bowl clip ali enakovredno
</t>
    </r>
    <r>
      <rPr>
        <b/>
        <sz val="10"/>
        <color theme="1"/>
        <rFont val="Calibri"/>
        <family val="2"/>
        <charset val="238"/>
        <scheme val="minor"/>
      </rPr>
      <t>Ponudnik poda enotno ceno ne glede na barvo in vonj.</t>
    </r>
  </si>
  <si>
    <r>
      <rPr>
        <b/>
        <sz val="10"/>
        <color theme="1"/>
        <rFont val="Calibri"/>
        <family val="2"/>
        <charset val="238"/>
        <scheme val="minor"/>
      </rPr>
      <t xml:space="preserve">Vrečke za smeti PE LD - 80 l,
</t>
    </r>
    <r>
      <rPr>
        <sz val="10"/>
        <color theme="1"/>
        <rFont val="Calibri"/>
        <family val="2"/>
        <charset val="238"/>
        <scheme val="minor"/>
      </rPr>
      <t xml:space="preserve">ali dimenzije min. 600 x 800 mm, različne barve, min. 40 mikronov
1 rola = do 50 kos
</t>
    </r>
    <r>
      <rPr>
        <b/>
        <sz val="10"/>
        <color indexed="8"/>
        <rFont val="Calibri"/>
        <family val="2"/>
        <charset val="238"/>
        <scheme val="minor"/>
      </rPr>
      <t>Ponudnik poda enotno ceno ne glede na barvo.</t>
    </r>
  </si>
  <si>
    <r>
      <rPr>
        <b/>
        <sz val="10"/>
        <rFont val="Calibri"/>
        <family val="2"/>
        <charset val="238"/>
        <scheme val="minor"/>
      </rPr>
      <t>Univerzalno čistilo</t>
    </r>
    <r>
      <rPr>
        <sz val="10"/>
        <rFont val="Calibri"/>
        <family val="2"/>
        <charset val="238"/>
        <scheme val="minor"/>
      </rPr>
      <t xml:space="preserve"> za dnevno ročno čiščenje vseh vrst vodoodpornih površin
pakiranje: 5 l</t>
    </r>
  </si>
  <si>
    <r>
      <rPr>
        <b/>
        <sz val="10"/>
        <rFont val="Calibri"/>
        <family val="2"/>
        <charset val="238"/>
        <scheme val="minor"/>
      </rPr>
      <t>Sredstvo za dnevno čiščenje sanitarnih prostorov</t>
    </r>
    <r>
      <rPr>
        <sz val="10"/>
        <rFont val="Calibri"/>
        <family val="2"/>
        <charset val="238"/>
        <scheme val="minor"/>
      </rPr>
      <t>,         visoko koncentrirano                    
pakiranje kanister = 5 l</t>
    </r>
  </si>
  <si>
    <r>
      <rPr>
        <b/>
        <sz val="10"/>
        <rFont val="Calibri"/>
        <family val="2"/>
        <charset val="238"/>
        <scheme val="minor"/>
      </rPr>
      <t>Sredstvo za dnevno čiščenje sanitarnih prostorov,</t>
    </r>
    <r>
      <rPr>
        <sz val="10"/>
        <rFont val="Calibri"/>
        <family val="2"/>
        <charset val="238"/>
        <scheme val="minor"/>
      </rPr>
      <t xml:space="preserve">
pakiranje dozirna ali refill plastenka = 1 l</t>
    </r>
  </si>
  <si>
    <r>
      <rPr>
        <b/>
        <sz val="10"/>
        <rFont val="Calibri"/>
        <family val="2"/>
        <charset val="238"/>
        <scheme val="minor"/>
      </rPr>
      <t>Univerzalno sredstvo za čiščenje steklenih površin</t>
    </r>
    <r>
      <rPr>
        <sz val="10"/>
        <rFont val="Calibri"/>
        <family val="2"/>
        <charset val="238"/>
        <scheme val="minor"/>
      </rPr>
      <t>, ogledal in drugih svetlečih površin
pakiranje kanister = 5 l</t>
    </r>
  </si>
  <si>
    <r>
      <rPr>
        <b/>
        <sz val="10"/>
        <rFont val="Calibri"/>
        <family val="2"/>
        <charset val="238"/>
        <scheme val="minor"/>
      </rPr>
      <t>Univerzalno sredstvo za čiščenje steklenih površin</t>
    </r>
    <r>
      <rPr>
        <sz val="10"/>
        <rFont val="Calibri"/>
        <family val="2"/>
        <charset val="238"/>
        <scheme val="minor"/>
      </rPr>
      <t>, ogledal in drugih svetlečih površin
pakiranje plastenka z razpršilcem = 0,75 l</t>
    </r>
  </si>
  <si>
    <r>
      <rPr>
        <b/>
        <sz val="10"/>
        <rFont val="Calibri"/>
        <family val="2"/>
        <charset val="238"/>
        <scheme val="minor"/>
      </rPr>
      <t>Sredstvo za čiščenje in odstranjevanje vodnega kamna</t>
    </r>
    <r>
      <rPr>
        <sz val="10"/>
        <rFont val="Calibri"/>
        <family val="2"/>
        <charset val="238"/>
        <scheme val="minor"/>
      </rPr>
      <t xml:space="preserve">, pripravljeno za uporabo
pakiranje namenska 
plastenka = 0,5 l do 1l </t>
    </r>
  </si>
  <si>
    <r>
      <rPr>
        <b/>
        <sz val="10"/>
        <rFont val="Calibri"/>
        <family val="2"/>
        <charset val="238"/>
        <scheme val="minor"/>
      </rPr>
      <t>Močno kislo sredstvo za odstranjevanje vodnega in urinskega kamna</t>
    </r>
    <r>
      <rPr>
        <sz val="10"/>
        <rFont val="Calibri"/>
        <family val="2"/>
        <charset val="238"/>
        <scheme val="minor"/>
      </rPr>
      <t xml:space="preserve">
pakiranje kanister = 5 l</t>
    </r>
  </si>
  <si>
    <r>
      <rPr>
        <b/>
        <sz val="10"/>
        <rFont val="Calibri"/>
        <family val="2"/>
        <charset val="238"/>
        <scheme val="minor"/>
      </rPr>
      <t>Dolgotrajni premaz</t>
    </r>
    <r>
      <rPr>
        <sz val="10"/>
        <rFont val="Calibri"/>
        <family val="2"/>
        <charset val="238"/>
        <scheme val="minor"/>
      </rPr>
      <t xml:space="preserve"> z visokim sijajem in odpornostjo, za vse gladke vodoodprne površine, protidrsna obdelava
pakiranje kanister = 5 l do 10 l</t>
    </r>
  </si>
  <si>
    <r>
      <rPr>
        <b/>
        <sz val="10"/>
        <rFont val="Calibri"/>
        <family val="2"/>
        <charset val="238"/>
        <scheme val="minor"/>
      </rPr>
      <t>Šampon za pranje preprog in oblazinjenega pohištva</t>
    </r>
    <r>
      <rPr>
        <sz val="10"/>
        <rFont val="Calibri"/>
        <family val="2"/>
        <charset val="238"/>
        <scheme val="minor"/>
      </rPr>
      <t>, nevtralen in pušča svež vonj
pakiranje kanister = 5 l</t>
    </r>
  </si>
  <si>
    <r>
      <rPr>
        <b/>
        <sz val="10"/>
        <rFont val="Calibri"/>
        <family val="2"/>
        <charset val="238"/>
        <scheme val="minor"/>
      </rPr>
      <t>Sredstvo za nego lesa in lesenih površin</t>
    </r>
    <r>
      <rPr>
        <sz val="10"/>
        <rFont val="Calibri"/>
        <family val="2"/>
        <charset val="238"/>
        <scheme val="minor"/>
      </rPr>
      <t xml:space="preserve">, 
pakiranje plastenka = 0,5 l do 1l </t>
    </r>
  </si>
  <si>
    <r>
      <rPr>
        <b/>
        <sz val="10"/>
        <rFont val="Calibri"/>
        <family val="2"/>
        <charset val="238"/>
        <scheme val="minor"/>
      </rPr>
      <t>Tekoče neabrazivno sredstvo za odstranjevanje trdovratnih madežev in umazanije</t>
    </r>
    <r>
      <rPr>
        <sz val="10"/>
        <rFont val="Calibri"/>
        <family val="2"/>
        <charset val="238"/>
        <scheme val="minor"/>
      </rPr>
      <t xml:space="preserve">, pripravljeno za uporabo
pakiranje plastenka = 0,5 l do 1l </t>
    </r>
  </si>
  <si>
    <r>
      <rPr>
        <b/>
        <sz val="10"/>
        <rFont val="Calibri"/>
        <family val="2"/>
        <charset val="238"/>
        <scheme val="minor"/>
      </rPr>
      <t>Čistilo za odstranjevanje madežev</t>
    </r>
    <r>
      <rPr>
        <sz val="10"/>
        <rFont val="Calibri"/>
        <family val="2"/>
        <charset val="238"/>
        <scheme val="minor"/>
      </rPr>
      <t xml:space="preserve"> kemičnih svinčnikov, flomastrov, prstnih odtisov in podobno, pripravljeno za uporabo, 
pakiranje plastenka = 0,5 l do 1l </t>
    </r>
  </si>
  <si>
    <r>
      <rPr>
        <b/>
        <sz val="10"/>
        <rFont val="Calibri"/>
        <family val="2"/>
        <charset val="238"/>
        <scheme val="minor"/>
      </rPr>
      <t>Čistilo za krom in vse kovinske površine</t>
    </r>
    <r>
      <rPr>
        <sz val="10"/>
        <rFont val="Calibri"/>
        <family val="2"/>
        <charset val="238"/>
        <scheme val="minor"/>
      </rPr>
      <t xml:space="preserve">, v plastenki 
pakiranje plastenka = 0,5 l do 1 l </t>
    </r>
  </si>
  <si>
    <r>
      <rPr>
        <b/>
        <sz val="10"/>
        <rFont val="Calibri"/>
        <family val="2"/>
        <charset val="238"/>
        <scheme val="minor"/>
      </rPr>
      <t>Detergent za ročno pomivanje posode</t>
    </r>
    <r>
      <rPr>
        <sz val="10"/>
        <rFont val="Calibri"/>
        <family val="2"/>
        <charset val="238"/>
        <scheme val="minor"/>
      </rPr>
      <t>, pH nevtralen, dermataološko testiran
pakiranje plastenka = 0,5 l do 1 l</t>
    </r>
  </si>
  <si>
    <r>
      <rPr>
        <b/>
        <sz val="10"/>
        <rFont val="Calibri"/>
        <family val="2"/>
        <charset val="238"/>
        <scheme val="minor"/>
      </rPr>
      <t>Tekoči detergent za ročno in strojno pranje perila</t>
    </r>
    <r>
      <rPr>
        <sz val="10"/>
        <rFont val="Calibri"/>
        <family val="2"/>
        <charset val="238"/>
        <scheme val="minor"/>
      </rPr>
      <t xml:space="preserve"> pri temperaturah 40°C, 60°C, 90°C in 95°C , 
pakiranje plastenka = 1,5 l do 5 l</t>
    </r>
  </si>
  <si>
    <r>
      <rPr>
        <b/>
        <sz val="10"/>
        <rFont val="Calibri"/>
        <family val="2"/>
        <charset val="238"/>
        <scheme val="minor"/>
      </rPr>
      <t xml:space="preserve">Visoko alkalno tekoče čistilo za čiščenje in odmaščevanje odtokov in odtočnih cevi </t>
    </r>
    <r>
      <rPr>
        <sz val="10"/>
        <rFont val="Calibri"/>
        <family val="2"/>
        <charset val="238"/>
        <scheme val="minor"/>
      </rPr>
      <t xml:space="preserve">
pakiranje plastenka = 0,5 l do 1 l</t>
    </r>
  </si>
  <si>
    <r>
      <rPr>
        <b/>
        <sz val="10"/>
        <rFont val="Calibri"/>
        <family val="2"/>
        <charset val="238"/>
        <scheme val="minor"/>
      </rPr>
      <t>Kocke za pisoar</t>
    </r>
    <r>
      <rPr>
        <sz val="10"/>
        <rFont val="Calibri"/>
        <family val="2"/>
        <charset val="238"/>
        <scheme val="minor"/>
      </rPr>
      <t>, odišavljene
pakiranje vedro = 1 kg do 5 kg</t>
    </r>
  </si>
  <si>
    <r>
      <rPr>
        <b/>
        <sz val="10"/>
        <rFont val="Calibri"/>
        <family val="2"/>
        <charset val="238"/>
        <scheme val="minor"/>
      </rPr>
      <t>Tekoče milo za roke</t>
    </r>
    <r>
      <rPr>
        <sz val="10"/>
        <rFont val="Calibri"/>
        <family val="2"/>
        <charset val="238"/>
        <scheme val="minor"/>
      </rPr>
      <t xml:space="preserve"> z vonjem, za vsakodnevno umivanje rok, ekonomično, primerno za uporabo v skupnih toaletnih prostorih, pH nevtralno
pakiranje = 5l</t>
    </r>
  </si>
  <si>
    <r>
      <rPr>
        <b/>
        <sz val="10"/>
        <rFont val="Calibri"/>
        <family val="2"/>
        <charset val="238"/>
        <scheme val="minor"/>
      </rPr>
      <t>Alkalno sredstvo za odstranjevanje talnih premazov</t>
    </r>
    <r>
      <rPr>
        <sz val="10"/>
        <rFont val="Calibri"/>
        <family val="2"/>
        <charset val="238"/>
        <scheme val="minor"/>
      </rPr>
      <t xml:space="preserve"> in zaščitnih slojev na osnovi polimerov
pakiranje kanister = 5 l
</t>
    </r>
    <r>
      <rPr>
        <b/>
        <sz val="10"/>
        <rFont val="Calibri"/>
        <family val="2"/>
        <charset val="238"/>
        <scheme val="minor"/>
      </rPr>
      <t>Združljiv z artikom pod zaporedno številko 9</t>
    </r>
    <r>
      <rPr>
        <sz val="10"/>
        <rFont val="Calibri"/>
        <family val="2"/>
        <charset val="238"/>
        <scheme val="minor"/>
      </rPr>
      <t>.</t>
    </r>
  </si>
  <si>
    <r>
      <rPr>
        <b/>
        <sz val="10"/>
        <rFont val="Calibri"/>
        <family val="2"/>
        <charset val="238"/>
        <scheme val="minor"/>
      </rPr>
      <t>WC gel čistilno sredstvo</t>
    </r>
    <r>
      <rPr>
        <sz val="10"/>
        <rFont val="Calibri"/>
        <family val="2"/>
        <charset val="238"/>
        <scheme val="minor"/>
      </rPr>
      <t xml:space="preserve"> za čiščenje vodnega in urinskega kamna z WC školjk in pisoarjev
pakiranje plastenka = 0,5 l do 1 l</t>
    </r>
  </si>
  <si>
    <r>
      <rPr>
        <b/>
        <sz val="10"/>
        <color theme="1"/>
        <rFont val="Calibri"/>
        <family val="2"/>
        <charset val="238"/>
        <scheme val="minor"/>
      </rPr>
      <t xml:space="preserve">Vrečke za smeti PE HD - 40 l, </t>
    </r>
    <r>
      <rPr>
        <sz val="10"/>
        <color theme="1"/>
        <rFont val="Calibri"/>
        <family val="2"/>
        <charset val="238"/>
        <scheme val="minor"/>
      </rPr>
      <t xml:space="preserve">
ali dimenije min. 500 x 600 mm, različne barve, min. 15 mikronov
1 rola = do 50 kos
</t>
    </r>
    <r>
      <rPr>
        <b/>
        <sz val="10"/>
        <color theme="1"/>
        <rFont val="Calibri"/>
        <family val="2"/>
        <charset val="238"/>
        <scheme val="minor"/>
      </rPr>
      <t>P</t>
    </r>
    <r>
      <rPr>
        <b/>
        <sz val="10"/>
        <color indexed="8"/>
        <rFont val="Calibri"/>
        <family val="2"/>
        <charset val="238"/>
        <scheme val="minor"/>
      </rPr>
      <t>onudnik poda enotno ceno ne glede na barvo.</t>
    </r>
  </si>
  <si>
    <r>
      <rPr>
        <b/>
        <sz val="10"/>
        <color theme="1"/>
        <rFont val="Calibri"/>
        <family val="2"/>
        <charset val="238"/>
        <scheme val="minor"/>
      </rPr>
      <t xml:space="preserve">Vrečke za smeti PE HD - 60 l, </t>
    </r>
    <r>
      <rPr>
        <sz val="10"/>
        <color theme="1"/>
        <rFont val="Calibri"/>
        <family val="2"/>
        <charset val="238"/>
        <scheme val="minor"/>
      </rPr>
      <t xml:space="preserve">
ali dimenzije min. 600 x 700 mm, različne barve, min. 18 mikronov
1 rola = do 50 kos
</t>
    </r>
    <r>
      <rPr>
        <b/>
        <sz val="10"/>
        <color indexed="8"/>
        <rFont val="Calibri"/>
        <family val="2"/>
        <charset val="238"/>
        <scheme val="minor"/>
      </rPr>
      <t>Ponudnik poda enotno ceno ne glede na barvo.</t>
    </r>
  </si>
  <si>
    <r>
      <rPr>
        <b/>
        <sz val="10"/>
        <color theme="1"/>
        <rFont val="Calibri"/>
        <family val="2"/>
        <charset val="238"/>
        <scheme val="minor"/>
      </rPr>
      <t>Vrečke za smeti PE LD - 120 l,</t>
    </r>
    <r>
      <rPr>
        <sz val="10"/>
        <color theme="1"/>
        <rFont val="Calibri"/>
        <family val="2"/>
        <charset val="238"/>
        <scheme val="minor"/>
      </rPr>
      <t xml:space="preserve"> 
ali dimenzije min. 700 x 1000 mm, različne barve, min. 40 mikronov
1 rola = do 50 kos
</t>
    </r>
    <r>
      <rPr>
        <b/>
        <sz val="10"/>
        <color indexed="8"/>
        <rFont val="Calibri"/>
        <family val="2"/>
        <charset val="238"/>
        <scheme val="minor"/>
      </rPr>
      <t>Ponudnik poda enotno ceno ne glede na barvo.</t>
    </r>
  </si>
  <si>
    <r>
      <rPr>
        <b/>
        <sz val="10"/>
        <color theme="1"/>
        <rFont val="Calibri"/>
        <family val="2"/>
        <charset val="238"/>
        <scheme val="minor"/>
      </rPr>
      <t xml:space="preserve">Vrečke za smeti PE LD - 150 l, 
</t>
    </r>
    <r>
      <rPr>
        <sz val="10"/>
        <color theme="1"/>
        <rFont val="Calibri"/>
        <family val="2"/>
        <charset val="238"/>
        <scheme val="minor"/>
      </rPr>
      <t xml:space="preserve">ali dimenzije min. 780 x 1000 mm, različne barve, min. 40 mikronov
1 rola = do 50 kos
</t>
    </r>
    <r>
      <rPr>
        <b/>
        <sz val="10"/>
        <color indexed="8"/>
        <rFont val="Calibri"/>
        <family val="2"/>
        <charset val="238"/>
        <scheme val="minor"/>
      </rPr>
      <t>Ponudnik poda enotno ceno ne glede na barvo.</t>
    </r>
  </si>
  <si>
    <r>
      <rPr>
        <b/>
        <sz val="10"/>
        <color theme="1"/>
        <rFont val="Calibri"/>
        <family val="2"/>
        <charset val="238"/>
        <scheme val="minor"/>
      </rPr>
      <t>Vrečke za smeti PE LD - 240 l,</t>
    </r>
    <r>
      <rPr>
        <sz val="10"/>
        <color theme="1"/>
        <rFont val="Calibri"/>
        <family val="2"/>
        <charset val="238"/>
        <scheme val="minor"/>
      </rPr>
      <t xml:space="preserve">
ali dimenzije min. 1000 x 1200 mm, različne barve, min. 40 mikronov, različne barve, min. 40 mikronov
1 rola = do 50 kos
</t>
    </r>
    <r>
      <rPr>
        <b/>
        <sz val="10"/>
        <color indexed="8"/>
        <rFont val="Calibri"/>
        <family val="2"/>
        <charset val="238"/>
        <scheme val="minor"/>
      </rPr>
      <t>Ponudnik poda enotno ceno ne glede na barvo.</t>
    </r>
  </si>
  <si>
    <t>Material:</t>
  </si>
  <si>
    <t xml:space="preserve">Material: primarna ali predelana vlakna </t>
  </si>
  <si>
    <t>Predračun za sklop 2: pripomočki za čiščenje</t>
  </si>
  <si>
    <r>
      <rPr>
        <b/>
        <sz val="10"/>
        <color theme="1"/>
        <rFont val="Calibri"/>
        <family val="2"/>
        <charset val="238"/>
        <scheme val="minor"/>
      </rPr>
      <t>Teleskopsko držalo</t>
    </r>
    <r>
      <rPr>
        <sz val="10"/>
        <color theme="1"/>
        <rFont val="Calibri"/>
        <family val="2"/>
        <charset val="238"/>
        <scheme val="minor"/>
      </rPr>
      <t xml:space="preserve"> (aluminij), raztegljivo od 100 cm do </t>
    </r>
    <r>
      <rPr>
        <sz val="10"/>
        <rFont val="Calibri"/>
        <family val="2"/>
        <charset val="238"/>
        <scheme val="minor"/>
      </rPr>
      <t>185</t>
    </r>
    <r>
      <rPr>
        <sz val="10"/>
        <color theme="1"/>
        <rFont val="Calibri"/>
        <family val="2"/>
        <charset val="238"/>
        <scheme val="minor"/>
      </rPr>
      <t xml:space="preserve"> cm, z navojem</t>
    </r>
  </si>
  <si>
    <r>
      <rPr>
        <b/>
        <sz val="10"/>
        <color theme="1"/>
        <rFont val="Calibri"/>
        <family val="2"/>
        <charset val="238"/>
        <scheme val="minor"/>
      </rPr>
      <t xml:space="preserve">Teleskopsko držalo </t>
    </r>
    <r>
      <rPr>
        <sz val="10"/>
        <color theme="1"/>
        <rFont val="Calibri"/>
        <family val="2"/>
        <charset val="238"/>
        <scheme val="minor"/>
      </rPr>
      <t xml:space="preserve">(aluminij), raztegljivo od 100 cm do </t>
    </r>
    <r>
      <rPr>
        <sz val="10"/>
        <rFont val="Calibri"/>
        <family val="2"/>
        <charset val="238"/>
        <scheme val="minor"/>
      </rPr>
      <t>185</t>
    </r>
    <r>
      <rPr>
        <sz val="10"/>
        <color theme="1"/>
        <rFont val="Calibri"/>
        <family val="2"/>
        <charset val="238"/>
        <scheme val="minor"/>
      </rPr>
      <t xml:space="preserve"> cm (brez navoja)</t>
    </r>
  </si>
  <si>
    <t xml:space="preserve">Predračun za sklop 3: vrečke </t>
  </si>
  <si>
    <t xml:space="preserve">Predračun za sklop 4: čistila </t>
  </si>
  <si>
    <r>
      <t>V ponudbeni ceni morajo biti zajeti t</t>
    </r>
    <r>
      <rPr>
        <sz val="11"/>
        <color theme="1"/>
        <rFont val="Calibri"/>
        <family val="2"/>
        <charset val="238"/>
        <scheme val="minor"/>
      </rPr>
      <t>udi</t>
    </r>
    <r>
      <rPr>
        <b/>
        <sz val="11"/>
        <color theme="1"/>
        <rFont val="Calibri"/>
        <family val="2"/>
        <charset val="238"/>
        <scheme val="minor"/>
      </rPr>
      <t xml:space="preserve"> dozatorji za posamezna čistila,</t>
    </r>
    <r>
      <rPr>
        <sz val="11"/>
        <color theme="1"/>
        <rFont val="Calibri"/>
        <family val="2"/>
        <charset val="238"/>
        <scheme val="minor"/>
      </rPr>
      <t xml:space="preserve"> ki jih mora ponudnik posameznim naročnikom predložiti </t>
    </r>
    <r>
      <rPr>
        <b/>
        <u/>
        <sz val="11"/>
        <color indexed="8"/>
        <rFont val="Calibri"/>
        <family val="2"/>
        <charset val="238"/>
        <scheme val="minor"/>
      </rPr>
      <t>ob prvi dobavi.</t>
    </r>
  </si>
  <si>
    <r>
      <rPr>
        <b/>
        <sz val="10"/>
        <rFont val="Calibri"/>
        <family val="2"/>
        <charset val="238"/>
        <scheme val="minor"/>
      </rPr>
      <t>Sredstvo za čiščenje vseh talnih površin</t>
    </r>
    <r>
      <rPr>
        <sz val="10"/>
        <rFont val="Calibri"/>
        <family val="2"/>
        <charset val="238"/>
        <scheme val="minor"/>
      </rPr>
      <t>, brez izpiranja, visoko koncentrirano, rahlo peneče, prostor prijetno odišavi, ne pušča lis,
pakiranje kanister = 5 l</t>
    </r>
  </si>
  <si>
    <t>Navedba dokazila o izpolnjevanju zahtev Uredbe o ZeJN</t>
  </si>
  <si>
    <r>
      <t>Gramatura: vsaj 16 g/m</t>
    </r>
    <r>
      <rPr>
        <vertAlign val="superscript"/>
        <sz val="10"/>
        <color theme="1"/>
        <rFont val="Calibri"/>
        <family val="2"/>
        <charset val="238"/>
        <scheme val="minor"/>
      </rPr>
      <t>2</t>
    </r>
  </si>
  <si>
    <t xml:space="preserve">3.
</t>
  </si>
  <si>
    <t>Ponudnik mora za artikle, ki jih je naročnik označil z znakom za okolje, upoštevati okoljske zahteve iz Uredbe o zelenem javnem naročanju (Uradni list RS, št. 51/17, 64/19, 121/21 in 132/23) ter zanje predložiti dokazila, kot izhaja iz tehničnih specifikacij. Pri vsakem od artiklov v stolpec R zapiše, s katerim dokazilom za artikel razpolaga.</t>
  </si>
  <si>
    <t>Ponudnik izpolnjuje samo rumeno obarvana polja, skladno z navodili, ki se lahko prikažejo ob izbiri posamezne celice. 
Ponudnik v stolpcu "cena/ponudnikova enota" izpolni vrstice na štiri (4) decimalna mesta.</t>
  </si>
  <si>
    <t>Splošno navodilo za izpolnjevanje:</t>
  </si>
  <si>
    <t>Navedba dokazila o izpolnjevanju zahtev iz Uredbe o ZeJN</t>
  </si>
  <si>
    <r>
      <t xml:space="preserve">V stolpec »Cena/mersko enoto (brez DDV)« ponudnik vpiše ceno brez DDV </t>
    </r>
    <r>
      <rPr>
        <b/>
        <sz val="11"/>
        <color theme="1"/>
        <rFont val="Calibri"/>
        <family val="2"/>
        <charset val="238"/>
        <scheme val="minor"/>
      </rPr>
      <t>na štiri decimalna mesta</t>
    </r>
    <r>
      <rPr>
        <sz val="11"/>
        <color theme="1"/>
        <rFont val="Calibri"/>
        <family val="2"/>
        <charset val="238"/>
        <scheme val="minor"/>
      </rPr>
      <t xml:space="preserve"> za posamezno vrsto blaga, glede na mersko enoto, ki je navedena v stolpcu z oznako »Merska enota«.</t>
    </r>
  </si>
  <si>
    <r>
      <t xml:space="preserve">Ponudnik na zavihkih za SKLOP 1 in/ali SKLOP 2 in/ali SKLOP 3 in/ali SKLOP 4 izpolni podatke o ponudniku ter vsa rumeno obarvana polja, ostale vrednosti se preračunajo na podlagi vnaprej nastavljenih formul. 
Ponudnik izpolni vse postavke v Predračunu (za posamezni sklop), pri čemer cene zapiše </t>
    </r>
    <r>
      <rPr>
        <b/>
        <sz val="11"/>
        <color rgb="FFC00000"/>
        <rFont val="Calibri"/>
        <family val="2"/>
        <charset val="238"/>
      </rPr>
      <t>na štiri (4) decimalna mesta.</t>
    </r>
    <r>
      <rPr>
        <sz val="11"/>
        <color rgb="FF000000"/>
        <rFont val="Calibri"/>
        <family val="2"/>
        <charset val="238"/>
      </rPr>
      <t xml:space="preserve">
Ponudnik izpolni predračun za tisti sklop, za katerega oddaja ponudbo. 
Ponudnik mora izpolniti vse postavke v predračunu za posamezni sklop, za katerega oddaja ponudbo, skladno z navodili pri posameznem predračunu (sklopu). V kolikor ponudnik cene za posamezno postavko znotraj sklopa ne vpiše, se šteje, da predmetne postavke ne ponuja in tako ne izpolnjuje vseh zahtev naročnika in bo naročnik ponudbo zavrnil kot nedopustno. V kolikor ponudnik vpiše ceno nič (0,0000 ali - €) , se šteje, da ponuja postavko brezplačno.
Ponudnik ne sme spreminjati vsebine predračuna, v nasprotnem bo naročnik ponudbo zavrnil kot nedopustno.
Ponudnik v informacijskem sistemu e-JN »Predračun« (datoteko .xlsx) naloži v razdelek »Druge priloge«, v obliki </t>
    </r>
    <r>
      <rPr>
        <b/>
        <sz val="11"/>
        <color rgb="FF00B050"/>
        <rFont val="Calibri"/>
        <family val="2"/>
        <charset val="238"/>
      </rPr>
      <t xml:space="preserve">Excel (.xlsx) datoteke.
</t>
    </r>
    <r>
      <rPr>
        <b/>
        <sz val="11"/>
        <color rgb="FFC00000"/>
        <rFont val="Calibri"/>
        <family val="2"/>
        <charset val="238"/>
      </rPr>
      <t>Pri posameznem zavihku mora ponudnik upoštevati še posebna navodila za izpolnjevanje, v kolikor so dodane posebne zahteve za izpolnjevanje pri posameznem sklopu.</t>
    </r>
    <r>
      <rPr>
        <sz val="11"/>
        <color rgb="FF000000"/>
        <rFont val="Calibri"/>
        <family val="2"/>
        <charset val="238"/>
      </rPr>
      <t xml:space="preserve">
</t>
    </r>
  </si>
  <si>
    <t>V stolpec »Cena/ponudnikova enota (v EUR brez DDV)« ponudnik vnese ceno za pakiranje, navedeno v stolpcu »Ponudnikova enota«, na štiri decimalna mesta.</t>
  </si>
  <si>
    <r>
      <t xml:space="preserve">V stolpec »Šifra artikla« ponudnik vnese šifro ponujenega artikla, ki mora biti identična šifri, ki jo bo za isti artikel navedel na dobavnici in v e-računu. V stolpec »Ponudnikova enota (število vrečk na roli)« ponudnik vnese število vrečk na roli, ki ga ponuja pri posamezni ponudbeni postavki. 
V stolpec »Cena/ponudnikova enota (v EUR brez DDV)« ponudnik vnese ceno pakiranja, ki ga je navedel v prejšnjem stolpcu, </t>
    </r>
    <r>
      <rPr>
        <b/>
        <sz val="11"/>
        <color theme="1"/>
        <rFont val="Calibri"/>
        <family val="2"/>
        <charset val="238"/>
        <scheme val="minor"/>
      </rPr>
      <t>na štiri decimalna mesta</t>
    </r>
    <r>
      <rPr>
        <sz val="11"/>
        <color theme="1"/>
        <rFont val="Calibri"/>
        <family val="2"/>
        <charset val="238"/>
        <scheme val="minor"/>
      </rPr>
      <t>. Ostala polja se izpolnijo samodejno.</t>
    </r>
  </si>
  <si>
    <r>
      <t xml:space="preserve">V stolpec »Srednja koncentracija del. raztopine (v %/l)« ponudnik vpiše srednjo koncentracijo delovne raztopine v %/l  - srednja koncentracija = (min. koncentracija + max. koncentracija)/2. </t>
    </r>
    <r>
      <rPr>
        <b/>
        <sz val="11"/>
        <color theme="1"/>
        <rFont val="Calibri"/>
        <family val="2"/>
        <charset val="238"/>
        <scheme val="minor"/>
      </rPr>
      <t>Koncentracije v tehnični dokumentaciji/navodilih morajo biti podane na tak način, da bo naročnik lahko preveril zahtevani podatek</t>
    </r>
    <r>
      <rPr>
        <sz val="11"/>
        <color theme="1"/>
        <rFont val="Calibri"/>
        <family val="2"/>
        <charset val="238"/>
        <scheme val="minor"/>
      </rPr>
      <t xml:space="preserve">.  Delovna raztopina pomeni za delo pripravljeno čistilno sredstvo. </t>
    </r>
  </si>
  <si>
    <t xml:space="preserve"> </t>
  </si>
  <si>
    <r>
      <t xml:space="preserve">Ponudnik mora za artikle, ki jih je naročnik označil z znakom za okolje, upoštevati okoljske zahteve iz </t>
    </r>
    <r>
      <rPr>
        <b/>
        <sz val="11"/>
        <color theme="1"/>
        <rFont val="Calibri"/>
        <family val="2"/>
        <charset val="238"/>
        <scheme val="minor"/>
      </rPr>
      <t xml:space="preserve">Uredbe o zelenem javnem naročanju </t>
    </r>
    <r>
      <rPr>
        <sz val="11"/>
        <color theme="1"/>
        <rFont val="Calibri"/>
        <family val="2"/>
        <charset val="238"/>
        <scheme val="minor"/>
      </rPr>
      <t xml:space="preserve">(Uradni list RS, št. 51/17, 64/19, 121/21 in 132/23) </t>
    </r>
    <r>
      <rPr>
        <b/>
        <sz val="11"/>
        <color rgb="FFC00000"/>
        <rFont val="Calibri"/>
        <family val="2"/>
        <charset val="238"/>
        <scheme val="minor"/>
      </rPr>
      <t>ter zanje ob ponudbi predložiti ustrezna dokazila,  opredeljena v dokumentu Tehnične specifikacije (sklop 4).</t>
    </r>
    <r>
      <rPr>
        <sz val="11"/>
        <color theme="1"/>
        <rFont val="Calibri"/>
        <family val="2"/>
        <charset val="238"/>
        <scheme val="minor"/>
      </rPr>
      <t xml:space="preserve"> </t>
    </r>
    <r>
      <rPr>
        <b/>
        <sz val="11"/>
        <color theme="1"/>
        <rFont val="Calibri"/>
        <family val="2"/>
        <charset val="238"/>
        <scheme val="minor"/>
      </rPr>
      <t>Dokazila o izpolnjevanju okoljskih zahtev (za zahtevane postavke) ponudnik vpiše v stolpec O</t>
    </r>
    <r>
      <rPr>
        <sz val="11"/>
        <color theme="1"/>
        <rFont val="Calibri"/>
        <family val="2"/>
        <charset val="238"/>
        <scheme val="minor"/>
      </rPr>
      <t>.</t>
    </r>
  </si>
  <si>
    <r>
      <t xml:space="preserve">Ponudnik mora k ponudbi priložiti </t>
    </r>
    <r>
      <rPr>
        <b/>
        <sz val="11"/>
        <rFont val="Calibri"/>
        <family val="2"/>
        <charset val="238"/>
        <scheme val="minor"/>
      </rPr>
      <t>tehnične liste</t>
    </r>
    <r>
      <rPr>
        <sz val="11"/>
        <rFont val="Calibri"/>
        <family val="2"/>
        <charset val="238"/>
        <scheme val="minor"/>
      </rPr>
      <t xml:space="preserve"> v slovenskem jeziku za vse artikle za sklop 4, ki jih ponuja.</t>
    </r>
  </si>
  <si>
    <t>primarna vlakna</t>
  </si>
  <si>
    <t>predelana vlakna</t>
  </si>
  <si>
    <r>
      <t xml:space="preserve">Predračun za sklop 1: papirna galanterija - </t>
    </r>
    <r>
      <rPr>
        <b/>
        <sz val="11"/>
        <color rgb="FFFF0000"/>
        <rFont val="Calibri"/>
        <family val="2"/>
        <charset val="238"/>
        <scheme val="minor"/>
      </rPr>
      <t>Popravek št. 1</t>
    </r>
  </si>
  <si>
    <t xml:space="preserve">Naziv:
Proizvajalec:  
Šifra artikla: </t>
  </si>
  <si>
    <r>
      <t xml:space="preserve">Pakiranje: karton = </t>
    </r>
    <r>
      <rPr>
        <b/>
        <sz val="10"/>
        <color rgb="FFFF0000"/>
        <rFont val="Calibri"/>
        <family val="2"/>
        <charset val="238"/>
        <scheme val="minor"/>
      </rPr>
      <t>vsaj</t>
    </r>
    <r>
      <rPr>
        <sz val="10"/>
        <color rgb="FFFF0000"/>
        <rFont val="Calibri"/>
        <family val="2"/>
        <charset val="238"/>
        <scheme val="minor"/>
      </rPr>
      <t xml:space="preserve"> </t>
    </r>
    <r>
      <rPr>
        <sz val="10"/>
        <color indexed="8"/>
        <rFont val="Calibri"/>
        <family val="2"/>
        <charset val="238"/>
        <scheme val="minor"/>
      </rPr>
      <t>6 rol</t>
    </r>
  </si>
  <si>
    <r>
      <t xml:space="preserve">Pakiranje: zavitek = </t>
    </r>
    <r>
      <rPr>
        <b/>
        <sz val="10"/>
        <color rgb="FFFF0000"/>
        <rFont val="Calibri"/>
        <family val="2"/>
        <charset val="238"/>
        <scheme val="minor"/>
      </rPr>
      <t>vsaj</t>
    </r>
    <r>
      <rPr>
        <b/>
        <sz val="10"/>
        <color indexed="8"/>
        <rFont val="Calibri"/>
        <family val="2"/>
        <charset val="238"/>
        <scheme val="minor"/>
      </rPr>
      <t xml:space="preserve"> </t>
    </r>
    <r>
      <rPr>
        <sz val="10"/>
        <color indexed="8"/>
        <rFont val="Calibri"/>
        <family val="2"/>
        <charset val="238"/>
        <scheme val="minor"/>
      </rPr>
      <t>250 lističev</t>
    </r>
  </si>
  <si>
    <r>
      <t xml:space="preserve">Pakiranje: zavitek = </t>
    </r>
    <r>
      <rPr>
        <b/>
        <sz val="10"/>
        <color rgb="FFFF0000"/>
        <rFont val="Calibri"/>
        <family val="2"/>
        <charset val="238"/>
        <scheme val="minor"/>
      </rPr>
      <t>vsaj</t>
    </r>
    <r>
      <rPr>
        <sz val="10"/>
        <color indexed="8"/>
        <rFont val="Calibri"/>
        <family val="2"/>
        <charset val="238"/>
        <scheme val="minor"/>
      </rPr>
      <t xml:space="preserve"> 250 lističev</t>
    </r>
  </si>
  <si>
    <r>
      <t xml:space="preserve">Pakiranje: zavitek = </t>
    </r>
    <r>
      <rPr>
        <b/>
        <sz val="10"/>
        <color rgb="FFFF0000"/>
        <rFont val="Calibri"/>
        <family val="2"/>
        <charset val="238"/>
        <scheme val="minor"/>
      </rPr>
      <t>vsaj</t>
    </r>
    <r>
      <rPr>
        <sz val="10"/>
        <color indexed="8"/>
        <rFont val="Calibri"/>
        <family val="2"/>
        <charset val="238"/>
        <scheme val="minor"/>
      </rPr>
      <t xml:space="preserve"> 6 rol</t>
    </r>
  </si>
  <si>
    <r>
      <t xml:space="preserve">Pakiranje: zavitek = </t>
    </r>
    <r>
      <rPr>
        <b/>
        <sz val="10"/>
        <color rgb="FFFF0000"/>
        <rFont val="Calibri"/>
        <family val="2"/>
        <charset val="238"/>
        <scheme val="minor"/>
      </rPr>
      <t>vsaj</t>
    </r>
    <r>
      <rPr>
        <sz val="10"/>
        <color indexed="8"/>
        <rFont val="Calibri"/>
        <family val="2"/>
        <charset val="238"/>
        <scheme val="minor"/>
      </rPr>
      <t xml:space="preserve">  8 rolic</t>
    </r>
  </si>
  <si>
    <r>
      <t xml:space="preserve">Pakiranje: zavitek = </t>
    </r>
    <r>
      <rPr>
        <b/>
        <sz val="10"/>
        <color rgb="FFFF0000"/>
        <rFont val="Calibri"/>
        <family val="2"/>
        <charset val="238"/>
        <scheme val="minor"/>
      </rPr>
      <t>vsaj</t>
    </r>
    <r>
      <rPr>
        <sz val="10"/>
        <color rgb="FFFF0000"/>
        <rFont val="Calibri"/>
        <family val="2"/>
        <charset val="238"/>
        <scheme val="minor"/>
      </rPr>
      <t xml:space="preserve"> </t>
    </r>
    <r>
      <rPr>
        <sz val="10"/>
        <color indexed="8"/>
        <rFont val="Calibri"/>
        <family val="2"/>
        <charset val="238"/>
        <scheme val="minor"/>
      </rPr>
      <t>10 rolic</t>
    </r>
  </si>
  <si>
    <r>
      <t>V obrazcu predračuna so navedene posamezne vrste artiklov, ki jih naročnik potrebuje oziroma minimalne zahteve, katerim ponujeni artikli morajo ustrezati (stolpec "Vrsta blaga (naročnikova enota"). Ponudniki izpolnjujejo rumeno obarvane celice v stolpcu "Ponujeno blago (ponudnikova enota)", skladno z navodili, ki se lahko prikažejo ob izbiri celice in stolpec "Cena/ponudnikova enota", kjer vpišejo ceno za artikel, ki ga ponujajo in opredelijo v stolpcu "Ponujeno blago (ponudnikova enota)". Ponudniki lahko v sklopu 1 ponudijo drugačne dolžine, kakor tudi drugačno pakiranje od navedenega</t>
    </r>
    <r>
      <rPr>
        <b/>
        <sz val="11"/>
        <color rgb="FFFF0000"/>
        <rFont val="Calibri"/>
        <family val="2"/>
        <charset val="238"/>
        <scheme val="minor"/>
      </rPr>
      <t xml:space="preserve"> (oboje ob upoštevanju minimalnih tehničnih zahtev, zapisanih v stolpcu B Vrsta blaga (pri posameznem artiklu)</t>
    </r>
    <r>
      <rPr>
        <sz val="11"/>
        <color theme="1"/>
        <rFont val="Calibri"/>
        <family val="2"/>
        <charset val="238"/>
        <scheme val="minor"/>
      </rPr>
      <t xml:space="preserve">, pri čemer se ponudbena cena samodejno preračuna na dolžino/pakiranje navedeno v predračunu, tj. na naročnikovo enoto. </t>
    </r>
    <r>
      <rPr>
        <b/>
        <sz val="11"/>
        <color rgb="FFFF0000"/>
        <rFont val="Calibri"/>
        <family val="2"/>
        <charset val="238"/>
        <scheme val="minor"/>
      </rPr>
      <t>V kolikor naročnik pri posameznem artiklu izrecno zahteva določeno pakiranje "xx - xx" (od - do), mora ponudnik ponuditi pakiranje skladno s posamezno zahtevo (artikli pod zap. št. 4, 5 in 7).</t>
    </r>
  </si>
  <si>
    <r>
      <t xml:space="preserve">Obrazec št. 5 - Predračun - </t>
    </r>
    <r>
      <rPr>
        <b/>
        <sz val="11"/>
        <color rgb="FFFF0000"/>
        <rFont val="Calibri"/>
        <family val="2"/>
        <charset val="238"/>
      </rPr>
      <t>Popravek št. 1</t>
    </r>
  </si>
  <si>
    <t xml:space="preserve">Naziv: 
Proizvajalec: 
Šifra artikla: </t>
  </si>
  <si>
    <t xml:space="preserve">Naziv:
Proizvajalec: 
Šifra artikla: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</si>
</sst>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0\ &quot;€&quot;"/>
    <numFmt numFmtId="165" formatCode="#,##0.00\ [$EUR]"/>
    <numFmt numFmtId="166" formatCode="0.00\ \l"/>
    <numFmt numFmtId="167" formatCode="_-* #,##0.0000\ &quot;€&quot;_-;\-* #,##0.0000\ &quot;€&quot;_-;_-* &quot;-&quot;??\ &quot;€&quot;_-;_-@_-"/>
    <numFmt numFmtId="168" formatCode="0.0%"/>
    <numFmt numFmtId="169" formatCode="_-* #,##0.0000\ &quot;€&quot;_-;\-* #,##0.0000\ &quot;€&quot;_-;_-* &quot;-&quot;????\ &quot;€&quot;_-;_-@_-"/>
    <numFmt numFmtId="170" formatCode="#,##0.0000"/>
  </numFmts>
  <fonts count="3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font>
    <font>
      <sz val="10"/>
      <color rgb="FF000000"/>
      <name val="Calibri"/>
      <family val="2"/>
      <charset val="238"/>
    </font>
    <font>
      <b/>
      <sz val="10"/>
      <color theme="1"/>
      <name val="Calibri"/>
      <family val="2"/>
      <charset val="238"/>
      <scheme val="minor"/>
    </font>
    <font>
      <sz val="10"/>
      <color theme="1"/>
      <name val="Calibri"/>
      <family val="2"/>
      <charset val="238"/>
      <scheme val="minor"/>
    </font>
    <font>
      <sz val="10"/>
      <name val="Calibri"/>
      <family val="2"/>
      <charset val="238"/>
      <scheme val="minor"/>
    </font>
    <font>
      <vertAlign val="superscript"/>
      <sz val="10"/>
      <color theme="1"/>
      <name val="Calibri"/>
      <family val="2"/>
      <charset val="238"/>
      <scheme val="minor"/>
    </font>
    <font>
      <b/>
      <sz val="10"/>
      <name val="Calibri"/>
      <family val="2"/>
      <charset val="238"/>
      <scheme val="minor"/>
    </font>
    <font>
      <b/>
      <sz val="9"/>
      <name val="Calibri"/>
      <family val="2"/>
      <charset val="238"/>
      <scheme val="minor"/>
    </font>
    <font>
      <sz val="10"/>
      <color rgb="FFFF0000"/>
      <name val="Calibri"/>
      <family val="2"/>
      <charset val="238"/>
      <scheme val="minor"/>
    </font>
    <font>
      <sz val="8"/>
      <name val="Calibri"/>
      <family val="2"/>
      <charset val="238"/>
      <scheme val="minor"/>
    </font>
    <font>
      <b/>
      <u/>
      <sz val="11"/>
      <color indexed="8"/>
      <name val="Calibri"/>
      <family val="2"/>
      <charset val="238"/>
      <scheme val="minor"/>
    </font>
    <font>
      <b/>
      <sz val="11"/>
      <color indexed="8"/>
      <name val="Calibri"/>
      <family val="2"/>
      <charset val="238"/>
      <scheme val="minor"/>
    </font>
    <font>
      <sz val="11"/>
      <color rgb="FF000000"/>
      <name val="Calibri"/>
      <family val="2"/>
      <charset val="238"/>
    </font>
    <font>
      <b/>
      <sz val="10"/>
      <color indexed="8"/>
      <name val="Calibri"/>
      <family val="2"/>
      <charset val="238"/>
      <scheme val="minor"/>
    </font>
    <font>
      <sz val="10"/>
      <color indexed="8"/>
      <name val="Calibri"/>
      <family val="2"/>
      <charset val="238"/>
      <scheme val="minor"/>
    </font>
    <font>
      <sz val="10"/>
      <color rgb="FF000000"/>
      <name val="Calibri"/>
      <family val="2"/>
      <charset val="238"/>
      <scheme val="minor"/>
    </font>
    <font>
      <strike/>
      <sz val="11"/>
      <color rgb="FFFF0000"/>
      <name val="Calibri"/>
      <family val="2"/>
      <charset val="238"/>
      <scheme val="minor"/>
    </font>
    <font>
      <b/>
      <sz val="10"/>
      <color rgb="FF000000"/>
      <name val="Calibri"/>
      <family val="2"/>
      <charset val="238"/>
      <scheme val="minor"/>
    </font>
    <font>
      <vertAlign val="superscript"/>
      <sz val="10"/>
      <color indexed="8"/>
      <name val="Calibri"/>
      <family val="2"/>
      <charset val="238"/>
      <scheme val="minor"/>
    </font>
    <font>
      <b/>
      <sz val="11"/>
      <color rgb="FF00B050"/>
      <name val="Calibri"/>
      <family val="2"/>
      <charset val="238"/>
    </font>
    <font>
      <b/>
      <sz val="11"/>
      <color rgb="FFC00000"/>
      <name val="Calibri"/>
      <family val="2"/>
      <charset val="238"/>
    </font>
    <font>
      <b/>
      <sz val="11"/>
      <color rgb="FFC00000"/>
      <name val="Calibri"/>
      <family val="2"/>
      <charset val="238"/>
      <scheme val="minor"/>
    </font>
    <font>
      <b/>
      <sz val="11"/>
      <name val="Calibri"/>
      <family val="2"/>
      <charset val="238"/>
      <scheme val="minor"/>
    </font>
    <font>
      <sz val="11"/>
      <name val="Calibri"/>
      <family val="2"/>
      <charset val="238"/>
      <scheme val="minor"/>
    </font>
    <font>
      <b/>
      <sz val="11"/>
      <color rgb="FFFF0000"/>
      <name val="Calibri"/>
      <family val="2"/>
      <charset val="238"/>
      <scheme val="minor"/>
    </font>
    <font>
      <b/>
      <sz val="10"/>
      <color rgb="FFFF0000"/>
      <name val="Calibri"/>
      <family val="2"/>
      <charset val="238"/>
      <scheme val="minor"/>
    </font>
    <font>
      <b/>
      <sz val="11"/>
      <color rgb="FFFF0000"/>
      <name val="Calibri"/>
      <family val="2"/>
      <charset val="238"/>
    </font>
  </fonts>
  <fills count="10">
    <fill>
      <patternFill patternType="none"/>
    </fill>
    <fill>
      <patternFill patternType="gray125"/>
    </fill>
    <fill>
      <patternFill patternType="solid">
        <fgColor theme="4" tint="0.59999389629810485"/>
        <bgColor indexed="64"/>
      </patternFill>
    </fill>
    <fill>
      <patternFill patternType="solid">
        <fgColor theme="4" tint="0.59999389629810485"/>
        <bgColor rgb="FF000000"/>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darkUp"/>
    </fill>
    <fill>
      <patternFill patternType="solid">
        <fgColor theme="9" tint="0.79998168889431442"/>
        <bgColor indexed="64"/>
      </patternFill>
    </fill>
    <fill>
      <patternFill patternType="solid">
        <fgColor theme="7" tint="0.59999389629810485"/>
        <bgColor indexed="64"/>
      </patternFill>
    </fill>
  </fills>
  <borders count="4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diagonal/>
    </border>
  </borders>
  <cellStyleXfs count="5">
    <xf numFmtId="0" fontId="0" fillId="0" borderId="0"/>
    <xf numFmtId="0" fontId="1" fillId="0" borderId="0"/>
    <xf numFmtId="9" fontId="1" fillId="0" borderId="0" applyFont="0" applyFill="0" applyBorder="0" applyAlignment="0" applyProtection="0"/>
    <xf numFmtId="0" fontId="2" fillId="0" borderId="30" applyNumberFormat="0" applyFill="0" applyAlignment="0" applyProtection="0"/>
    <xf numFmtId="9" fontId="1" fillId="0" borderId="0" applyFont="0" applyFill="0" applyBorder="0" applyAlignment="0" applyProtection="0"/>
  </cellStyleXfs>
  <cellXfs count="314">
    <xf numFmtId="0" fontId="0" fillId="0" borderId="0" xfId="0"/>
    <xf numFmtId="0" fontId="6" fillId="4" borderId="2" xfId="0" applyFont="1" applyFill="1" applyBorder="1" applyAlignment="1" applyProtection="1">
      <alignment horizontal="left" vertical="center" wrapText="1"/>
      <protection locked="0"/>
    </xf>
    <xf numFmtId="0" fontId="6" fillId="4" borderId="20" xfId="0" applyFont="1" applyFill="1" applyBorder="1" applyAlignment="1" applyProtection="1">
      <alignment horizontal="left" vertical="center" wrapText="1"/>
      <protection locked="0"/>
    </xf>
    <xf numFmtId="0" fontId="0" fillId="0" borderId="0" xfId="0" applyProtection="1">
      <protection locked="0"/>
    </xf>
    <xf numFmtId="166" fontId="6" fillId="4" borderId="2" xfId="1" applyNumberFormat="1" applyFont="1" applyFill="1" applyBorder="1" applyAlignment="1" applyProtection="1">
      <alignment horizontal="right" vertical="center" wrapText="1"/>
      <protection locked="0"/>
    </xf>
    <xf numFmtId="10" fontId="11" fillId="7" borderId="2" xfId="2" applyNumberFormat="1" applyFont="1" applyFill="1" applyBorder="1" applyAlignment="1" applyProtection="1">
      <alignment horizontal="center" vertical="center"/>
    </xf>
    <xf numFmtId="10" fontId="7" fillId="7" borderId="20" xfId="2" applyNumberFormat="1" applyFont="1" applyFill="1" applyBorder="1" applyAlignment="1" applyProtection="1">
      <alignment horizontal="center" vertical="center"/>
    </xf>
    <xf numFmtId="3" fontId="6" fillId="4" borderId="13" xfId="1" applyNumberFormat="1" applyFont="1" applyFill="1" applyBorder="1" applyAlignment="1" applyProtection="1">
      <alignment horizontal="center" vertical="center" wrapText="1"/>
      <protection locked="0"/>
    </xf>
    <xf numFmtId="3" fontId="6" fillId="4" borderId="20" xfId="1" applyNumberFormat="1" applyFont="1" applyFill="1" applyBorder="1" applyAlignment="1" applyProtection="1">
      <alignment horizontal="center" vertical="center" wrapText="1"/>
      <protection locked="0"/>
    </xf>
    <xf numFmtId="0" fontId="6" fillId="4" borderId="3" xfId="0" applyFont="1" applyFill="1" applyBorder="1" applyAlignment="1" applyProtection="1">
      <alignment vertical="center" wrapText="1"/>
      <protection locked="0"/>
    </xf>
    <xf numFmtId="2" fontId="17" fillId="4" borderId="2"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3" fillId="0" borderId="0" xfId="0" applyFont="1"/>
    <xf numFmtId="0" fontId="4" fillId="0" borderId="0" xfId="0" applyFont="1"/>
    <xf numFmtId="0" fontId="0" fillId="0" borderId="0" xfId="0" applyAlignment="1">
      <alignment wrapText="1"/>
    </xf>
    <xf numFmtId="0" fontId="1" fillId="0" borderId="0" xfId="1" applyProtection="1">
      <protection locked="0"/>
    </xf>
    <xf numFmtId="44" fontId="1" fillId="0" borderId="0" xfId="1" applyNumberFormat="1" applyProtection="1">
      <protection locked="0"/>
    </xf>
    <xf numFmtId="0" fontId="1" fillId="5" borderId="0" xfId="1" applyFill="1" applyProtection="1">
      <protection locked="0"/>
    </xf>
    <xf numFmtId="0" fontId="20" fillId="3" borderId="2" xfId="0" applyFont="1" applyFill="1" applyBorder="1" applyAlignment="1">
      <alignment horizontal="center" vertical="center" wrapText="1"/>
    </xf>
    <xf numFmtId="0" fontId="16" fillId="0" borderId="0" xfId="1" applyFont="1"/>
    <xf numFmtId="0" fontId="1" fillId="0" borderId="0" xfId="1"/>
    <xf numFmtId="164" fontId="1" fillId="0" borderId="0" xfId="1" applyNumberFormat="1"/>
    <xf numFmtId="0" fontId="16" fillId="0" borderId="0" xfId="1" applyFont="1" applyAlignment="1">
      <alignment horizontal="left"/>
    </xf>
    <xf numFmtId="165" fontId="17" fillId="0" borderId="0" xfId="1" applyNumberFormat="1" applyFont="1" applyAlignment="1">
      <alignment horizontal="left" vertical="center"/>
    </xf>
    <xf numFmtId="0" fontId="16" fillId="0" borderId="0" xfId="1" applyFont="1" applyAlignment="1">
      <alignment horizontal="center"/>
    </xf>
    <xf numFmtId="0" fontId="1" fillId="0" borderId="2" xfId="1" applyBorder="1" applyAlignment="1">
      <alignment horizontal="center" vertical="center"/>
    </xf>
    <xf numFmtId="0" fontId="17" fillId="5" borderId="2" xfId="1" applyFont="1" applyFill="1" applyBorder="1" applyAlignment="1">
      <alignment vertical="center" wrapText="1"/>
    </xf>
    <xf numFmtId="0" fontId="17" fillId="5" borderId="2" xfId="1" applyFont="1" applyFill="1" applyBorder="1" applyAlignment="1">
      <alignment vertical="center"/>
    </xf>
    <xf numFmtId="0" fontId="16" fillId="0" borderId="2" xfId="1" applyFont="1" applyBorder="1" applyAlignment="1">
      <alignment vertical="center" wrapText="1"/>
    </xf>
    <xf numFmtId="0" fontId="17" fillId="0" borderId="2" xfId="1" applyFont="1" applyBorder="1" applyAlignment="1">
      <alignment vertical="center" wrapText="1"/>
    </xf>
    <xf numFmtId="0" fontId="9" fillId="0" borderId="2" xfId="1" applyFont="1" applyBorder="1" applyAlignment="1">
      <alignment vertical="center" wrapText="1"/>
    </xf>
    <xf numFmtId="0" fontId="9" fillId="5" borderId="2" xfId="1" applyFont="1" applyFill="1" applyBorder="1" applyAlignment="1">
      <alignment vertical="center" wrapText="1"/>
    </xf>
    <xf numFmtId="0" fontId="20" fillId="0" borderId="2" xfId="1" applyFont="1" applyBorder="1" applyAlignment="1">
      <alignment vertical="center" wrapText="1"/>
    </xf>
    <xf numFmtId="0" fontId="7" fillId="0" borderId="2" xfId="1" applyFont="1" applyBorder="1" applyAlignment="1">
      <alignment vertical="center" wrapText="1"/>
    </xf>
    <xf numFmtId="0" fontId="5" fillId="0" borderId="0" xfId="0" applyFont="1" applyAlignment="1">
      <alignment horizontal="center"/>
    </xf>
    <xf numFmtId="0" fontId="5" fillId="0" borderId="0" xfId="0" applyFont="1"/>
    <xf numFmtId="0" fontId="5" fillId="0" borderId="0" xfId="0" applyFont="1" applyAlignment="1">
      <alignment wrapText="1"/>
    </xf>
    <xf numFmtId="0" fontId="0" fillId="0" borderId="2" xfId="0" applyBorder="1"/>
    <xf numFmtId="0" fontId="0" fillId="0" borderId="2" xfId="1" applyFont="1" applyBorder="1"/>
    <xf numFmtId="0" fontId="0" fillId="0" borderId="0" xfId="1" applyFont="1"/>
    <xf numFmtId="0" fontId="6" fillId="0" borderId="20" xfId="0" applyFont="1" applyBorder="1" applyAlignment="1">
      <alignment horizontal="center" vertical="center"/>
    </xf>
    <xf numFmtId="0" fontId="6" fillId="0" borderId="20" xfId="0" applyFont="1" applyBorder="1" applyAlignment="1">
      <alignment vertical="center"/>
    </xf>
    <xf numFmtId="0" fontId="6" fillId="5" borderId="24" xfId="0" applyFont="1" applyFill="1" applyBorder="1" applyAlignment="1">
      <alignment vertical="center"/>
    </xf>
    <xf numFmtId="0" fontId="6" fillId="0" borderId="18" xfId="0" applyFont="1" applyBorder="1" applyAlignment="1">
      <alignment horizontal="center" vertical="center"/>
    </xf>
    <xf numFmtId="0" fontId="6" fillId="0" borderId="20" xfId="0" applyFont="1" applyBorder="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vertical="center"/>
    </xf>
    <xf numFmtId="0" fontId="7" fillId="0" borderId="18" xfId="0" applyFont="1" applyBorder="1" applyAlignment="1">
      <alignment horizontal="center" vertical="center"/>
    </xf>
    <xf numFmtId="0" fontId="6" fillId="0" borderId="2" xfId="0" applyFont="1" applyBorder="1" applyAlignment="1">
      <alignment vertical="center" wrapText="1"/>
    </xf>
    <xf numFmtId="0" fontId="6" fillId="5" borderId="3" xfId="0" applyFont="1" applyFill="1" applyBorder="1" applyAlignment="1">
      <alignment vertical="center"/>
    </xf>
    <xf numFmtId="0" fontId="6" fillId="0" borderId="2" xfId="0" applyFont="1" applyBorder="1" applyAlignment="1">
      <alignment horizontal="left" wrapText="1"/>
    </xf>
    <xf numFmtId="0" fontId="6" fillId="0" borderId="2" xfId="0" applyFont="1" applyBorder="1" applyAlignment="1">
      <alignment horizontal="left" vertical="center" wrapText="1"/>
    </xf>
    <xf numFmtId="0" fontId="19" fillId="0" borderId="0" xfId="0" applyFont="1"/>
    <xf numFmtId="0" fontId="18" fillId="0" borderId="2" xfId="0" applyFont="1" applyBorder="1" applyAlignment="1">
      <alignmen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0" xfId="0" applyAlignment="1">
      <alignment vertical="center"/>
    </xf>
    <xf numFmtId="49" fontId="6" fillId="0" borderId="9" xfId="0" applyNumberFormat="1" applyFont="1" applyBorder="1" applyAlignment="1">
      <alignment horizontal="center"/>
    </xf>
    <xf numFmtId="49" fontId="6" fillId="0" borderId="10" xfId="0" applyNumberFormat="1" applyFont="1" applyBorder="1" applyAlignment="1">
      <alignment horizontal="center"/>
    </xf>
    <xf numFmtId="49" fontId="6" fillId="0" borderId="12" xfId="0" applyNumberFormat="1" applyFont="1" applyBorder="1" applyAlignment="1">
      <alignment horizontal="center"/>
    </xf>
    <xf numFmtId="0" fontId="6" fillId="4" borderId="13" xfId="1" applyFont="1" applyFill="1" applyBorder="1" applyAlignment="1" applyProtection="1">
      <alignment horizontal="center" vertical="center" wrapText="1"/>
      <protection locked="0"/>
    </xf>
    <xf numFmtId="0" fontId="6" fillId="4" borderId="20" xfId="1" applyFont="1" applyFill="1" applyBorder="1" applyAlignment="1" applyProtection="1">
      <alignment horizontal="center" vertical="center" wrapText="1"/>
      <protection locked="0"/>
    </xf>
    <xf numFmtId="0" fontId="5" fillId="0" borderId="0" xfId="1" applyFont="1" applyAlignment="1">
      <alignment horizontal="center"/>
    </xf>
    <xf numFmtId="0" fontId="5" fillId="0" borderId="0" xfId="1" applyFont="1"/>
    <xf numFmtId="0" fontId="6" fillId="0" borderId="18" xfId="1" applyFont="1" applyBorder="1" applyAlignment="1">
      <alignment horizontal="center" vertical="center"/>
    </xf>
    <xf numFmtId="0" fontId="6" fillId="0" borderId="2" xfId="1" applyFont="1" applyBorder="1" applyAlignment="1">
      <alignment horizontal="center" vertical="center"/>
    </xf>
    <xf numFmtId="0" fontId="6" fillId="0" borderId="14" xfId="1" applyFont="1" applyBorder="1" applyAlignment="1">
      <alignment horizontal="center" vertical="center"/>
    </xf>
    <xf numFmtId="0" fontId="6" fillId="0" borderId="2" xfId="1" applyFont="1" applyBorder="1" applyAlignment="1">
      <alignment horizontal="center" vertical="center" wrapText="1"/>
    </xf>
    <xf numFmtId="0" fontId="6" fillId="0" borderId="20" xfId="1" applyFont="1" applyBorder="1" applyAlignment="1">
      <alignment horizontal="center" vertical="center"/>
    </xf>
    <xf numFmtId="0" fontId="6" fillId="0" borderId="13" xfId="1" applyFont="1" applyBorder="1" applyAlignment="1">
      <alignment horizontal="center" vertical="center"/>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9" fillId="0" borderId="0" xfId="1" applyFont="1" applyAlignment="1">
      <alignment horizontal="center"/>
    </xf>
    <xf numFmtId="0" fontId="9" fillId="0" borderId="0" xfId="1" applyFont="1"/>
    <xf numFmtId="0" fontId="9" fillId="0" borderId="0" xfId="1" applyFont="1" applyAlignment="1">
      <alignment wrapText="1"/>
    </xf>
    <xf numFmtId="44" fontId="9" fillId="2" borderId="16" xfId="1" applyNumberFormat="1" applyFont="1" applyFill="1" applyBorder="1"/>
    <xf numFmtId="44" fontId="9" fillId="0" borderId="21" xfId="1" applyNumberFormat="1" applyFont="1" applyBorder="1" applyAlignment="1">
      <alignment horizontal="center"/>
    </xf>
    <xf numFmtId="44" fontId="9" fillId="0" borderId="17" xfId="1" applyNumberFormat="1" applyFont="1" applyBorder="1" applyAlignment="1">
      <alignment horizontal="center"/>
    </xf>
    <xf numFmtId="44" fontId="9" fillId="0" borderId="0" xfId="1" applyNumberFormat="1" applyFont="1" applyAlignment="1">
      <alignment horizontal="center"/>
    </xf>
    <xf numFmtId="44" fontId="7" fillId="0" borderId="2" xfId="1" applyNumberFormat="1" applyFont="1" applyBorder="1" applyAlignment="1">
      <alignment vertical="center"/>
    </xf>
    <xf numFmtId="44" fontId="7" fillId="5" borderId="2" xfId="1" applyNumberFormat="1" applyFont="1" applyFill="1" applyBorder="1" applyAlignment="1">
      <alignment vertical="center"/>
    </xf>
    <xf numFmtId="0" fontId="7" fillId="0" borderId="20" xfId="1" applyFont="1" applyBorder="1" applyAlignment="1">
      <alignment horizontal="center" vertical="center" wrapText="1"/>
    </xf>
    <xf numFmtId="0" fontId="7" fillId="0" borderId="20" xfId="1" applyFont="1" applyBorder="1" applyAlignment="1">
      <alignment vertical="center"/>
    </xf>
    <xf numFmtId="166" fontId="7" fillId="5" borderId="20" xfId="1" applyNumberFormat="1" applyFont="1" applyFill="1" applyBorder="1" applyAlignment="1">
      <alignment horizontal="right" vertical="center"/>
    </xf>
    <xf numFmtId="3" fontId="7" fillId="7" borderId="20" xfId="1" applyNumberFormat="1" applyFont="1" applyFill="1" applyBorder="1" applyAlignment="1">
      <alignment vertical="center"/>
    </xf>
    <xf numFmtId="0" fontId="7" fillId="0" borderId="19" xfId="1" applyFont="1" applyBorder="1" applyAlignment="1">
      <alignment horizontal="center" vertical="center"/>
    </xf>
    <xf numFmtId="0" fontId="7" fillId="0" borderId="20" xfId="1" applyFont="1" applyBorder="1" applyAlignment="1">
      <alignment vertical="center" wrapText="1"/>
    </xf>
    <xf numFmtId="3" fontId="7" fillId="0" borderId="2" xfId="1" applyNumberFormat="1" applyFont="1" applyBorder="1" applyAlignment="1">
      <alignment vertical="center"/>
    </xf>
    <xf numFmtId="3" fontId="7" fillId="7" borderId="2" xfId="1" applyNumberFormat="1" applyFont="1" applyFill="1" applyBorder="1" applyAlignment="1">
      <alignment vertical="center"/>
    </xf>
    <xf numFmtId="0" fontId="7" fillId="0" borderId="2" xfId="1" applyFont="1" applyBorder="1" applyAlignment="1">
      <alignment horizontal="center" vertical="center" wrapText="1"/>
    </xf>
    <xf numFmtId="0" fontId="7" fillId="0" borderId="2" xfId="1" applyFont="1" applyBorder="1" applyAlignment="1">
      <alignment vertical="center"/>
    </xf>
    <xf numFmtId="0" fontId="7" fillId="0" borderId="18" xfId="1" applyFont="1" applyBorder="1" applyAlignment="1">
      <alignment horizontal="center" vertical="center"/>
    </xf>
    <xf numFmtId="166" fontId="7" fillId="5" borderId="2" xfId="1" applyNumberFormat="1" applyFont="1" applyFill="1" applyBorder="1" applyAlignment="1">
      <alignment horizontal="right" vertical="center"/>
    </xf>
    <xf numFmtId="44" fontId="7" fillId="0" borderId="13" xfId="1" applyNumberFormat="1" applyFont="1" applyBorder="1" applyAlignment="1">
      <alignment vertical="center"/>
    </xf>
    <xf numFmtId="44" fontId="7" fillId="5" borderId="13" xfId="1" applyNumberFormat="1" applyFont="1" applyFill="1" applyBorder="1" applyAlignment="1">
      <alignment vertical="center"/>
    </xf>
    <xf numFmtId="166" fontId="7" fillId="5" borderId="13" xfId="1" applyNumberFormat="1" applyFont="1" applyFill="1" applyBorder="1" applyAlignment="1">
      <alignment horizontal="right" vertical="center"/>
    </xf>
    <xf numFmtId="3" fontId="7" fillId="0" borderId="13" xfId="1" applyNumberFormat="1" applyFont="1" applyBorder="1" applyAlignment="1">
      <alignment vertical="center"/>
    </xf>
    <xf numFmtId="0" fontId="7" fillId="0" borderId="13" xfId="1" applyFont="1" applyBorder="1" applyAlignment="1">
      <alignment horizontal="center" vertical="center" wrapText="1"/>
    </xf>
    <xf numFmtId="0" fontId="7" fillId="0" borderId="13" xfId="1" applyFont="1" applyBorder="1" applyAlignment="1">
      <alignment vertical="center"/>
    </xf>
    <xf numFmtId="0" fontId="7" fillId="0" borderId="14" xfId="1" applyFont="1" applyBorder="1" applyAlignment="1">
      <alignment horizontal="center" vertical="center"/>
    </xf>
    <xf numFmtId="0" fontId="7" fillId="0" borderId="13" xfId="1" applyFont="1" applyBorder="1" applyAlignment="1">
      <alignment vertical="center" wrapText="1"/>
    </xf>
    <xf numFmtId="0" fontId="9" fillId="2" borderId="22" xfId="1" applyFont="1" applyFill="1" applyBorder="1" applyAlignment="1">
      <alignment horizontal="center" vertical="center" wrapText="1"/>
    </xf>
    <xf numFmtId="0" fontId="9" fillId="2" borderId="23" xfId="1" applyFont="1" applyFill="1" applyBorder="1" applyAlignment="1">
      <alignment horizontal="center" vertical="center" wrapText="1"/>
    </xf>
    <xf numFmtId="0" fontId="9" fillId="2" borderId="23" xfId="1" applyFont="1" applyFill="1" applyBorder="1" applyAlignment="1">
      <alignment horizontal="center" wrapText="1"/>
    </xf>
    <xf numFmtId="49" fontId="10" fillId="5" borderId="20" xfId="1" applyNumberFormat="1" applyFont="1" applyFill="1" applyBorder="1" applyAlignment="1">
      <alignment horizontal="center" vertical="center"/>
    </xf>
    <xf numFmtId="2" fontId="10" fillId="5" borderId="20" xfId="1" applyNumberFormat="1" applyFont="1" applyFill="1" applyBorder="1" applyAlignment="1">
      <alignment horizontal="center" vertical="center"/>
    </xf>
    <xf numFmtId="2" fontId="10" fillId="5" borderId="20" xfId="1" applyNumberFormat="1" applyFont="1" applyFill="1" applyBorder="1" applyAlignment="1">
      <alignment horizontal="center" vertical="center" wrapText="1"/>
    </xf>
    <xf numFmtId="49" fontId="10" fillId="5" borderId="20" xfId="1" applyNumberFormat="1" applyFont="1" applyFill="1" applyBorder="1" applyAlignment="1">
      <alignment horizontal="center" vertical="center" wrapText="1"/>
    </xf>
    <xf numFmtId="49" fontId="10" fillId="5" borderId="28" xfId="1" applyNumberFormat="1" applyFont="1" applyFill="1" applyBorder="1" applyAlignment="1">
      <alignment horizontal="center" vertical="center"/>
    </xf>
    <xf numFmtId="167" fontId="6" fillId="4" borderId="2" xfId="0" applyNumberFormat="1" applyFont="1" applyFill="1" applyBorder="1" applyAlignment="1" applyProtection="1">
      <alignment vertical="center" wrapText="1"/>
      <protection locked="0"/>
    </xf>
    <xf numFmtId="167" fontId="6" fillId="4" borderId="13" xfId="1" applyNumberFormat="1" applyFont="1" applyFill="1" applyBorder="1" applyAlignment="1" applyProtection="1">
      <alignment horizontal="center" vertical="center" wrapText="1"/>
      <protection locked="0"/>
    </xf>
    <xf numFmtId="167" fontId="6" fillId="4" borderId="20" xfId="1" applyNumberFormat="1" applyFont="1" applyFill="1" applyBorder="1" applyAlignment="1" applyProtection="1">
      <alignment horizontal="center" vertical="center" wrapText="1"/>
      <protection locked="0"/>
    </xf>
    <xf numFmtId="2" fontId="6" fillId="5" borderId="13" xfId="1" applyNumberFormat="1" applyFont="1" applyFill="1" applyBorder="1" applyAlignment="1">
      <alignment horizontal="center" vertical="center"/>
    </xf>
    <xf numFmtId="0" fontId="6" fillId="4" borderId="2" xfId="1" applyFont="1" applyFill="1" applyBorder="1" applyAlignment="1" applyProtection="1">
      <alignment horizontal="left" vertical="center" wrapText="1"/>
      <protection locked="0"/>
    </xf>
    <xf numFmtId="0" fontId="6" fillId="4" borderId="13" xfId="1" applyFont="1" applyFill="1" applyBorder="1" applyAlignment="1" applyProtection="1">
      <alignment horizontal="left" vertical="center" wrapText="1"/>
      <protection locked="0"/>
    </xf>
    <xf numFmtId="0" fontId="6" fillId="4" borderId="21" xfId="1" applyFont="1" applyFill="1" applyBorder="1" applyAlignment="1" applyProtection="1">
      <alignment horizontal="left" vertical="center" wrapText="1"/>
      <protection locked="0"/>
    </xf>
    <xf numFmtId="0" fontId="16" fillId="2" borderId="2" xfId="1" applyFont="1" applyFill="1" applyBorder="1" applyAlignment="1">
      <alignment horizontal="center" vertical="center" wrapText="1"/>
    </xf>
    <xf numFmtId="0" fontId="17" fillId="4" borderId="2" xfId="1" applyFont="1" applyFill="1" applyBorder="1" applyAlignment="1" applyProtection="1">
      <alignment horizontal="center" vertical="center" wrapText="1"/>
      <protection locked="0"/>
    </xf>
    <xf numFmtId="0" fontId="1" fillId="0" borderId="0" xfId="1" applyAlignment="1">
      <alignment horizontal="left" wrapText="1"/>
    </xf>
    <xf numFmtId="3" fontId="7" fillId="0" borderId="13" xfId="1" applyNumberFormat="1" applyFont="1" applyBorder="1" applyAlignment="1">
      <alignment horizontal="right" vertical="center"/>
    </xf>
    <xf numFmtId="3" fontId="7" fillId="0" borderId="2" xfId="1" applyNumberFormat="1" applyFont="1" applyBorder="1" applyAlignment="1">
      <alignment horizontal="right" vertical="center"/>
    </xf>
    <xf numFmtId="3" fontId="7" fillId="0" borderId="20" xfId="1" applyNumberFormat="1" applyFont="1" applyBorder="1" applyAlignment="1">
      <alignment horizontal="right" vertical="center"/>
    </xf>
    <xf numFmtId="0" fontId="6" fillId="4" borderId="2" xfId="1" applyFont="1" applyFill="1" applyBorder="1" applyAlignment="1" applyProtection="1">
      <alignment horizontal="right" vertical="center" wrapText="1"/>
      <protection locked="0"/>
    </xf>
    <xf numFmtId="168" fontId="6" fillId="4" borderId="2" xfId="4" applyNumberFormat="1" applyFont="1" applyFill="1" applyBorder="1" applyAlignment="1" applyProtection="1">
      <alignment horizontal="center" vertical="center" wrapText="1"/>
      <protection locked="0"/>
    </xf>
    <xf numFmtId="168" fontId="7" fillId="5" borderId="2" xfId="4" applyNumberFormat="1" applyFont="1" applyFill="1" applyBorder="1" applyAlignment="1" applyProtection="1">
      <alignment horizontal="center" vertical="center"/>
    </xf>
    <xf numFmtId="39" fontId="6" fillId="5" borderId="2" xfId="0" applyNumberFormat="1" applyFont="1" applyFill="1" applyBorder="1" applyAlignment="1">
      <alignment horizontal="right" vertical="center"/>
    </xf>
    <xf numFmtId="0" fontId="6" fillId="0" borderId="3" xfId="0" applyFont="1" applyBorder="1" applyAlignment="1">
      <alignment vertical="center" wrapText="1"/>
    </xf>
    <xf numFmtId="0" fontId="5" fillId="0" borderId="2" xfId="0" applyFont="1" applyBorder="1" applyAlignment="1">
      <alignment vertical="center" wrapText="1"/>
    </xf>
    <xf numFmtId="0" fontId="6" fillId="0" borderId="13" xfId="1" applyFont="1" applyBorder="1" applyAlignment="1">
      <alignment vertical="center" wrapText="1"/>
    </xf>
    <xf numFmtId="0" fontId="6" fillId="0" borderId="2" xfId="1" applyFont="1" applyBorder="1" applyAlignment="1">
      <alignment vertical="center" wrapText="1"/>
    </xf>
    <xf numFmtId="0" fontId="6" fillId="0" borderId="20" xfId="1" applyFont="1" applyBorder="1" applyAlignment="1">
      <alignment vertical="center" wrapText="1"/>
    </xf>
    <xf numFmtId="0" fontId="6" fillId="0" borderId="19" xfId="1" applyFont="1" applyBorder="1" applyAlignment="1">
      <alignment horizontal="center" vertical="center"/>
    </xf>
    <xf numFmtId="2" fontId="6" fillId="5" borderId="2" xfId="1" applyNumberFormat="1" applyFont="1" applyFill="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vertical="center" wrapText="1"/>
    </xf>
    <xf numFmtId="0" fontId="6" fillId="4" borderId="23" xfId="0" applyFont="1" applyFill="1" applyBorder="1" applyAlignment="1" applyProtection="1">
      <alignment horizontal="left" vertical="center" wrapText="1"/>
      <protection locked="0"/>
    </xf>
    <xf numFmtId="0" fontId="6" fillId="0" borderId="23" xfId="0" applyFont="1" applyBorder="1" applyAlignment="1">
      <alignment horizontal="center" vertical="center"/>
    </xf>
    <xf numFmtId="0" fontId="6" fillId="0" borderId="23" xfId="0" applyFont="1" applyBorder="1" applyAlignment="1">
      <alignment vertical="center"/>
    </xf>
    <xf numFmtId="0" fontId="6" fillId="5" borderId="37" xfId="0" applyFont="1" applyFill="1" applyBorder="1" applyAlignment="1">
      <alignment vertical="center"/>
    </xf>
    <xf numFmtId="167" fontId="6" fillId="4" borderId="23" xfId="0" applyNumberFormat="1" applyFont="1" applyFill="1" applyBorder="1" applyAlignment="1" applyProtection="1">
      <alignment vertical="center" wrapText="1"/>
      <protection locked="0"/>
    </xf>
    <xf numFmtId="39" fontId="6" fillId="5" borderId="23" xfId="0" applyNumberFormat="1" applyFont="1" applyFill="1" applyBorder="1" applyAlignment="1">
      <alignment horizontal="right" vertical="center"/>
    </xf>
    <xf numFmtId="0" fontId="6" fillId="0" borderId="19" xfId="0" applyFont="1" applyBorder="1" applyAlignment="1">
      <alignment horizontal="center" vertical="center"/>
    </xf>
    <xf numFmtId="0" fontId="17" fillId="5" borderId="31" xfId="1" applyFont="1" applyFill="1" applyBorder="1" applyAlignment="1">
      <alignment horizontal="left" vertical="center" wrapText="1"/>
    </xf>
    <xf numFmtId="0" fontId="1" fillId="0" borderId="1" xfId="1" applyBorder="1" applyAlignment="1">
      <alignment horizontal="left" vertical="center" wrapText="1"/>
    </xf>
    <xf numFmtId="0" fontId="1" fillId="0" borderId="4" xfId="1" applyBorder="1" applyAlignment="1">
      <alignment horizontal="left" vertical="center" wrapText="1"/>
    </xf>
    <xf numFmtId="0" fontId="17" fillId="6" borderId="3" xfId="1" applyFont="1" applyFill="1" applyBorder="1" applyAlignment="1">
      <alignment horizontal="center" vertical="center"/>
    </xf>
    <xf numFmtId="0" fontId="17" fillId="6" borderId="1" xfId="1" applyFont="1" applyFill="1" applyBorder="1" applyAlignment="1">
      <alignment horizontal="center" vertical="center"/>
    </xf>
    <xf numFmtId="0" fontId="17" fillId="6" borderId="4" xfId="1" applyFont="1" applyFill="1" applyBorder="1" applyAlignment="1">
      <alignment horizontal="center" vertical="center"/>
    </xf>
    <xf numFmtId="167" fontId="17" fillId="6" borderId="3" xfId="1" applyNumberFormat="1" applyFont="1" applyFill="1" applyBorder="1" applyAlignment="1">
      <alignment horizontal="center" vertical="center"/>
    </xf>
    <xf numFmtId="167" fontId="17" fillId="6" borderId="1" xfId="1" applyNumberFormat="1" applyFont="1" applyFill="1" applyBorder="1" applyAlignment="1">
      <alignment horizontal="center" vertical="center"/>
    </xf>
    <xf numFmtId="167" fontId="17" fillId="6" borderId="4" xfId="1" applyNumberFormat="1" applyFont="1" applyFill="1" applyBorder="1" applyAlignment="1">
      <alignment horizontal="center" vertical="center"/>
    </xf>
    <xf numFmtId="0" fontId="14" fillId="0" borderId="1" xfId="1" applyFont="1" applyBorder="1" applyAlignment="1">
      <alignment horizontal="left"/>
    </xf>
    <xf numFmtId="0" fontId="14" fillId="0" borderId="4" xfId="1" applyFont="1" applyBorder="1" applyAlignment="1">
      <alignment horizontal="left"/>
    </xf>
    <xf numFmtId="0" fontId="0" fillId="0" borderId="1" xfId="1" applyFont="1" applyBorder="1" applyAlignment="1">
      <alignment horizontal="left" vertical="center" wrapText="1"/>
    </xf>
    <xf numFmtId="0" fontId="0" fillId="0" borderId="4" xfId="1" applyFont="1" applyBorder="1" applyAlignment="1">
      <alignment horizontal="left" vertical="center" wrapText="1"/>
    </xf>
    <xf numFmtId="0" fontId="17" fillId="5" borderId="2" xfId="1" applyFont="1" applyFill="1" applyBorder="1" applyAlignment="1">
      <alignment horizontal="left" vertical="top" wrapText="1"/>
    </xf>
    <xf numFmtId="0" fontId="2" fillId="2" borderId="2" xfId="1" applyFont="1" applyFill="1" applyBorder="1" applyAlignment="1">
      <alignment horizontal="center" vertical="center" wrapText="1"/>
    </xf>
    <xf numFmtId="0" fontId="1" fillId="6" borderId="3" xfId="1" applyFill="1" applyBorder="1" applyProtection="1">
      <protection locked="0"/>
    </xf>
    <xf numFmtId="167" fontId="2" fillId="0" borderId="2" xfId="3" applyNumberFormat="1" applyBorder="1" applyAlignment="1" applyProtection="1">
      <alignment horizontal="center" wrapText="1"/>
    </xf>
    <xf numFmtId="167" fontId="2" fillId="0" borderId="2" xfId="3" applyNumberFormat="1" applyBorder="1" applyAlignment="1" applyProtection="1">
      <alignment horizontal="right" wrapText="1"/>
    </xf>
    <xf numFmtId="0" fontId="0" fillId="0" borderId="2" xfId="1" applyFont="1" applyBorder="1" applyAlignment="1">
      <alignment horizontal="center" vertical="center" wrapText="1"/>
    </xf>
    <xf numFmtId="167" fontId="6" fillId="5" borderId="23" xfId="0" applyNumberFormat="1" applyFont="1" applyFill="1" applyBorder="1" applyAlignment="1">
      <alignment vertical="center"/>
    </xf>
    <xf numFmtId="167" fontId="6" fillId="0" borderId="23" xfId="0" applyNumberFormat="1" applyFont="1" applyBorder="1" applyAlignment="1">
      <alignment vertical="center"/>
    </xf>
    <xf numFmtId="167" fontId="6" fillId="0" borderId="29" xfId="0" applyNumberFormat="1" applyFont="1" applyBorder="1" applyAlignment="1">
      <alignment vertical="center"/>
    </xf>
    <xf numFmtId="167" fontId="6" fillId="5" borderId="2" xfId="0" applyNumberFormat="1" applyFont="1" applyFill="1" applyBorder="1" applyAlignment="1">
      <alignment vertical="center"/>
    </xf>
    <xf numFmtId="167" fontId="6" fillId="0" borderId="2" xfId="0" applyNumberFormat="1" applyFont="1" applyBorder="1" applyAlignment="1">
      <alignment vertical="center"/>
    </xf>
    <xf numFmtId="167" fontId="6" fillId="5" borderId="13" xfId="0" applyNumberFormat="1" applyFont="1" applyFill="1" applyBorder="1" applyAlignment="1">
      <alignment vertical="center"/>
    </xf>
    <xf numFmtId="167" fontId="6" fillId="0" borderId="15" xfId="0" applyNumberFormat="1" applyFont="1" applyBorder="1" applyAlignment="1">
      <alignment vertical="center"/>
    </xf>
    <xf numFmtId="167" fontId="6" fillId="0" borderId="38" xfId="0" applyNumberFormat="1" applyFont="1" applyBorder="1" applyAlignment="1">
      <alignment vertical="center"/>
    </xf>
    <xf numFmtId="167" fontId="5" fillId="0" borderId="21" xfId="0" applyNumberFormat="1" applyFont="1" applyBorder="1" applyAlignment="1">
      <alignment horizontal="center"/>
    </xf>
    <xf numFmtId="167" fontId="5" fillId="0" borderId="17" xfId="0" applyNumberFormat="1" applyFont="1" applyBorder="1" applyAlignment="1">
      <alignment horizontal="center"/>
    </xf>
    <xf numFmtId="169" fontId="6" fillId="5" borderId="13" xfId="1" applyNumberFormat="1" applyFont="1" applyFill="1" applyBorder="1" applyAlignment="1">
      <alignment horizontal="center" vertical="center"/>
    </xf>
    <xf numFmtId="169" fontId="6" fillId="0" borderId="13" xfId="1" applyNumberFormat="1" applyFont="1" applyBorder="1" applyAlignment="1">
      <alignment vertical="center"/>
    </xf>
    <xf numFmtId="169" fontId="6" fillId="5" borderId="13" xfId="1" applyNumberFormat="1" applyFont="1" applyFill="1" applyBorder="1" applyAlignment="1">
      <alignment vertical="center"/>
    </xf>
    <xf numFmtId="169" fontId="6" fillId="0" borderId="15" xfId="1" applyNumberFormat="1" applyFont="1" applyBorder="1" applyAlignment="1">
      <alignment vertical="center"/>
    </xf>
    <xf numFmtId="167" fontId="5" fillId="0" borderId="21" xfId="1" applyNumberFormat="1" applyFont="1" applyBorder="1" applyAlignment="1">
      <alignment horizontal="center"/>
    </xf>
    <xf numFmtId="167" fontId="5" fillId="0" borderId="28" xfId="1" applyNumberFormat="1" applyFont="1" applyBorder="1" applyAlignment="1">
      <alignment horizontal="center"/>
    </xf>
    <xf numFmtId="169" fontId="6" fillId="5" borderId="2" xfId="1" applyNumberFormat="1" applyFont="1" applyFill="1" applyBorder="1" applyAlignment="1">
      <alignment horizontal="center" vertical="center"/>
    </xf>
    <xf numFmtId="169" fontId="6" fillId="0" borderId="2" xfId="1" applyNumberFormat="1" applyFont="1" applyBorder="1" applyAlignment="1">
      <alignment vertical="center"/>
    </xf>
    <xf numFmtId="169" fontId="6" fillId="5" borderId="2" xfId="1" applyNumberFormat="1" applyFont="1" applyFill="1" applyBorder="1" applyAlignment="1">
      <alignment vertical="center"/>
    </xf>
    <xf numFmtId="169" fontId="6" fillId="0" borderId="36" xfId="1" applyNumberFormat="1" applyFont="1" applyBorder="1" applyAlignment="1">
      <alignment vertical="center"/>
    </xf>
    <xf numFmtId="0" fontId="9" fillId="2" borderId="37" xfId="1" applyFont="1" applyFill="1" applyBorder="1" applyAlignment="1">
      <alignment horizontal="center" vertical="center" wrapText="1"/>
    </xf>
    <xf numFmtId="44" fontId="7" fillId="0" borderId="43" xfId="1" applyNumberFormat="1" applyFont="1" applyBorder="1" applyAlignment="1">
      <alignment vertical="center"/>
    </xf>
    <xf numFmtId="44" fontId="7" fillId="0" borderId="1" xfId="1" applyNumberFormat="1" applyFont="1" applyBorder="1" applyAlignment="1">
      <alignment vertical="center"/>
    </xf>
    <xf numFmtId="44" fontId="7" fillId="0" borderId="44" xfId="1" applyNumberFormat="1" applyFont="1" applyBorder="1" applyAlignment="1">
      <alignment vertical="center"/>
    </xf>
    <xf numFmtId="0" fontId="5" fillId="2" borderId="42" xfId="1" applyFont="1" applyFill="1" applyBorder="1" applyAlignment="1">
      <alignment horizontal="center" vertical="center" wrapText="1"/>
    </xf>
    <xf numFmtId="0" fontId="0" fillId="0" borderId="0" xfId="1" applyFont="1" applyAlignment="1">
      <alignment horizontal="center"/>
    </xf>
    <xf numFmtId="0" fontId="1" fillId="4" borderId="2" xfId="1" applyFill="1" applyBorder="1" applyProtection="1">
      <protection locked="0"/>
    </xf>
    <xf numFmtId="0" fontId="1" fillId="0" borderId="2" xfId="1" applyBorder="1" applyProtection="1">
      <protection locked="0"/>
    </xf>
    <xf numFmtId="0" fontId="15" fillId="9" borderId="2" xfId="0" applyFont="1" applyFill="1" applyBorder="1" applyAlignment="1">
      <alignment horizontal="left" vertical="center" wrapText="1"/>
    </xf>
    <xf numFmtId="0" fontId="3" fillId="2" borderId="0" xfId="0" applyFont="1" applyFill="1" applyAlignment="1">
      <alignment horizontal="center"/>
    </xf>
    <xf numFmtId="0" fontId="1" fillId="4" borderId="40" xfId="1" applyFill="1" applyBorder="1" applyProtection="1">
      <protection locked="0"/>
    </xf>
    <xf numFmtId="0" fontId="0" fillId="4" borderId="40" xfId="0" applyFill="1" applyBorder="1" applyProtection="1">
      <protection locked="0"/>
    </xf>
    <xf numFmtId="0" fontId="1" fillId="4" borderId="32" xfId="1" applyFill="1" applyBorder="1" applyProtection="1">
      <protection locked="0"/>
    </xf>
    <xf numFmtId="0" fontId="0" fillId="4" borderId="34" xfId="0" applyFill="1" applyBorder="1" applyProtection="1">
      <protection locked="0"/>
    </xf>
    <xf numFmtId="0" fontId="17" fillId="0" borderId="32" xfId="1" applyFont="1" applyBorder="1" applyAlignment="1">
      <alignment vertical="top" wrapText="1"/>
    </xf>
    <xf numFmtId="0" fontId="0" fillId="0" borderId="40" xfId="0" applyBorder="1" applyAlignment="1">
      <alignment vertical="top"/>
    </xf>
    <xf numFmtId="0" fontId="0" fillId="0" borderId="34" xfId="0" applyBorder="1" applyAlignment="1">
      <alignment vertical="top"/>
    </xf>
    <xf numFmtId="0" fontId="17" fillId="5" borderId="31" xfId="1" applyFont="1" applyFill="1" applyBorder="1" applyAlignment="1">
      <alignment horizontal="left" vertical="top" wrapText="1"/>
    </xf>
    <xf numFmtId="0" fontId="0" fillId="0" borderId="39" xfId="0" applyBorder="1"/>
    <xf numFmtId="0" fontId="0" fillId="0" borderId="13" xfId="0" applyBorder="1"/>
    <xf numFmtId="49" fontId="17" fillId="4" borderId="32" xfId="1" applyNumberFormat="1" applyFont="1" applyFill="1" applyBorder="1" applyAlignment="1" applyProtection="1">
      <alignment horizontal="center" vertical="center" wrapText="1"/>
      <protection locked="0"/>
    </xf>
    <xf numFmtId="49" fontId="0" fillId="0" borderId="33" xfId="0" applyNumberFormat="1" applyBorder="1" applyAlignment="1" applyProtection="1">
      <alignment vertical="center" wrapText="1"/>
      <protection locked="0"/>
    </xf>
    <xf numFmtId="49" fontId="0" fillId="0" borderId="40" xfId="0" applyNumberFormat="1" applyBorder="1" applyAlignment="1" applyProtection="1">
      <alignment vertical="center" wrapText="1"/>
      <protection locked="0"/>
    </xf>
    <xf numFmtId="49" fontId="0" fillId="0" borderId="41" xfId="0" applyNumberFormat="1" applyBorder="1" applyAlignment="1" applyProtection="1">
      <alignment vertical="center" wrapText="1"/>
      <protection locked="0"/>
    </xf>
    <xf numFmtId="49" fontId="0" fillId="0" borderId="34" xfId="0" applyNumberFormat="1" applyBorder="1" applyAlignment="1" applyProtection="1">
      <alignment vertical="center" wrapText="1"/>
      <protection locked="0"/>
    </xf>
    <xf numFmtId="49" fontId="0" fillId="0" borderId="35" xfId="0" applyNumberFormat="1" applyBorder="1" applyAlignment="1" applyProtection="1">
      <alignment vertical="center" wrapText="1"/>
      <protection locked="0"/>
    </xf>
    <xf numFmtId="167" fontId="17" fillId="0" borderId="2" xfId="1" applyNumberFormat="1" applyFont="1" applyBorder="1" applyAlignment="1">
      <alignment horizontal="center" vertical="center"/>
    </xf>
    <xf numFmtId="0" fontId="17" fillId="6" borderId="3" xfId="1" applyFont="1" applyFill="1" applyBorder="1" applyAlignment="1">
      <alignment horizontal="center" vertical="center"/>
    </xf>
    <xf numFmtId="0" fontId="17" fillId="6" borderId="1" xfId="1" applyFont="1" applyFill="1" applyBorder="1" applyAlignment="1">
      <alignment horizontal="center" vertical="center"/>
    </xf>
    <xf numFmtId="0" fontId="17" fillId="6" borderId="4" xfId="1" applyFont="1" applyFill="1" applyBorder="1" applyAlignment="1">
      <alignment horizontal="center" vertical="center"/>
    </xf>
    <xf numFmtId="0" fontId="17" fillId="0" borderId="2" xfId="1" applyFont="1" applyBorder="1" applyAlignment="1">
      <alignment horizontal="center" vertical="center" wrapText="1"/>
    </xf>
    <xf numFmtId="0" fontId="17" fillId="0" borderId="2" xfId="1" applyFont="1" applyBorder="1" applyAlignment="1">
      <alignment horizontal="center" vertical="center"/>
    </xf>
    <xf numFmtId="49" fontId="17" fillId="4" borderId="2" xfId="1" applyNumberFormat="1" applyFont="1" applyFill="1" applyBorder="1" applyAlignment="1" applyProtection="1">
      <alignment horizontal="left" vertical="center" wrapText="1"/>
      <protection locked="0"/>
    </xf>
    <xf numFmtId="167" fontId="17" fillId="4" borderId="2" xfId="1" applyNumberFormat="1" applyFont="1" applyFill="1" applyBorder="1" applyAlignment="1" applyProtection="1">
      <alignment horizontal="center" vertical="center"/>
      <protection locked="0"/>
    </xf>
    <xf numFmtId="0" fontId="17" fillId="5" borderId="2" xfId="1" applyFont="1" applyFill="1" applyBorder="1" applyAlignment="1">
      <alignment horizontal="left" vertical="center" wrapText="1"/>
    </xf>
    <xf numFmtId="49" fontId="17" fillId="4" borderId="3" xfId="1" applyNumberFormat="1" applyFont="1" applyFill="1" applyBorder="1" applyAlignment="1" applyProtection="1">
      <alignment horizontal="center" vertical="center" wrapText="1"/>
      <protection locked="0"/>
    </xf>
    <xf numFmtId="49" fontId="0" fillId="0" borderId="4" xfId="0" applyNumberFormat="1" applyBorder="1" applyAlignment="1" applyProtection="1">
      <alignment vertical="center" wrapText="1"/>
      <protection locked="0"/>
    </xf>
    <xf numFmtId="170" fontId="17" fillId="0" borderId="2" xfId="1" applyNumberFormat="1" applyFont="1" applyBorder="1" applyAlignment="1">
      <alignment horizontal="center" vertical="center"/>
    </xf>
    <xf numFmtId="49" fontId="0" fillId="4" borderId="3" xfId="1" applyNumberFormat="1" applyFont="1" applyFill="1" applyBorder="1" applyAlignment="1" applyProtection="1">
      <alignment horizontal="center" vertical="center"/>
      <protection locked="0"/>
    </xf>
    <xf numFmtId="49" fontId="0" fillId="4" borderId="4" xfId="0" applyNumberFormat="1" applyFill="1" applyBorder="1" applyAlignment="1" applyProtection="1">
      <alignment horizontal="center" vertical="center"/>
      <protection locked="0"/>
    </xf>
    <xf numFmtId="167" fontId="17" fillId="5" borderId="2" xfId="1"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6" fillId="2" borderId="2" xfId="1" applyFont="1" applyFill="1" applyBorder="1" applyAlignment="1" applyProtection="1">
      <alignment horizontal="left"/>
      <protection locked="0"/>
    </xf>
    <xf numFmtId="164" fontId="17" fillId="6" borderId="3" xfId="1" applyNumberFormat="1" applyFont="1" applyFill="1" applyBorder="1" applyAlignment="1">
      <alignment horizontal="center" vertical="center"/>
    </xf>
    <xf numFmtId="164" fontId="17" fillId="6" borderId="1" xfId="1" applyNumberFormat="1" applyFont="1" applyFill="1" applyBorder="1" applyAlignment="1">
      <alignment horizontal="center" vertical="center"/>
    </xf>
    <xf numFmtId="164" fontId="17" fillId="6" borderId="4" xfId="1" applyNumberFormat="1" applyFont="1" applyFill="1" applyBorder="1" applyAlignment="1">
      <alignment horizontal="center" vertical="center"/>
    </xf>
    <xf numFmtId="0" fontId="1" fillId="0" borderId="31" xfId="1" applyBorder="1" applyAlignment="1" applyProtection="1">
      <alignment vertical="top"/>
      <protection locked="0"/>
    </xf>
    <xf numFmtId="0" fontId="0" fillId="0" borderId="39" xfId="0" applyBorder="1" applyAlignment="1">
      <alignment vertical="top"/>
    </xf>
    <xf numFmtId="0" fontId="0" fillId="0" borderId="13" xfId="0" applyBorder="1" applyAlignment="1">
      <alignment vertical="top"/>
    </xf>
    <xf numFmtId="0" fontId="0" fillId="0" borderId="39" xfId="0" applyBorder="1" applyAlignment="1">
      <alignment horizontal="left" vertical="top" wrapText="1"/>
    </xf>
    <xf numFmtId="0" fontId="0" fillId="0" borderId="13" xfId="0" applyBorder="1" applyAlignment="1">
      <alignment horizontal="left" vertical="top" wrapText="1"/>
    </xf>
    <xf numFmtId="49" fontId="17" fillId="4" borderId="2" xfId="1" applyNumberFormat="1" applyFont="1" applyFill="1" applyBorder="1" applyAlignment="1" applyProtection="1">
      <alignment horizontal="left" vertical="center"/>
      <protection locked="0"/>
    </xf>
    <xf numFmtId="0" fontId="17" fillId="5" borderId="2" xfId="1" applyFont="1" applyFill="1" applyBorder="1" applyAlignment="1">
      <alignment horizontal="center" vertical="center" wrapText="1"/>
    </xf>
    <xf numFmtId="0" fontId="17" fillId="4" borderId="2" xfId="1" applyFont="1" applyFill="1" applyBorder="1" applyAlignment="1" applyProtection="1">
      <alignment horizontal="center" vertical="center" wrapText="1"/>
      <protection locked="0"/>
    </xf>
    <xf numFmtId="1" fontId="17" fillId="0" borderId="2" xfId="1" applyNumberFormat="1" applyFont="1" applyBorder="1" applyAlignment="1">
      <alignment horizontal="center" vertical="center"/>
    </xf>
    <xf numFmtId="0" fontId="17" fillId="5" borderId="2" xfId="1" applyFont="1" applyFill="1" applyBorder="1" applyAlignment="1">
      <alignment horizontal="center" vertical="center"/>
    </xf>
    <xf numFmtId="0" fontId="0" fillId="8" borderId="3" xfId="1" applyFont="1" applyFill="1" applyBorder="1" applyAlignment="1">
      <alignment horizontal="left" vertical="center" wrapText="1"/>
    </xf>
    <xf numFmtId="0" fontId="0" fillId="8" borderId="1" xfId="0" applyFill="1" applyBorder="1" applyAlignment="1">
      <alignment horizontal="left" vertical="center" wrapText="1"/>
    </xf>
    <xf numFmtId="0" fontId="1" fillId="0" borderId="3" xfId="1" applyBorder="1" applyAlignment="1">
      <alignment horizontal="left" vertical="center" wrapText="1"/>
    </xf>
    <xf numFmtId="0" fontId="0" fillId="0" borderId="1" xfId="0" applyBorder="1" applyAlignment="1">
      <alignment horizontal="left" vertical="center" wrapText="1"/>
    </xf>
    <xf numFmtId="0" fontId="0" fillId="5" borderId="3" xfId="1" applyFont="1" applyFill="1" applyBorder="1" applyAlignment="1">
      <alignment horizontal="left" vertical="center" wrapText="1"/>
    </xf>
    <xf numFmtId="0" fontId="0" fillId="5" borderId="1" xfId="0" applyFill="1" applyBorder="1" applyAlignment="1">
      <alignment horizontal="left" vertical="center" wrapText="1"/>
    </xf>
    <xf numFmtId="0" fontId="14" fillId="8" borderId="3" xfId="1" applyFont="1" applyFill="1" applyBorder="1" applyAlignment="1">
      <alignment horizontal="left" vertical="center" wrapText="1"/>
    </xf>
    <xf numFmtId="0" fontId="0" fillId="8" borderId="1" xfId="0" applyFill="1" applyBorder="1" applyAlignment="1">
      <alignment horizontal="left" vertical="center"/>
    </xf>
    <xf numFmtId="0" fontId="2" fillId="2" borderId="2" xfId="0" applyFont="1" applyFill="1" applyBorder="1" applyAlignment="1">
      <alignment horizontal="center"/>
    </xf>
    <xf numFmtId="0" fontId="17" fillId="5" borderId="31" xfId="1" applyFont="1" applyFill="1" applyBorder="1" applyAlignment="1">
      <alignment horizontal="left" vertical="center" wrapText="1"/>
    </xf>
    <xf numFmtId="0" fontId="17" fillId="5" borderId="13" xfId="1" applyFont="1" applyFill="1" applyBorder="1" applyAlignment="1">
      <alignment horizontal="left" vertical="center" wrapText="1"/>
    </xf>
    <xf numFmtId="0" fontId="17" fillId="0" borderId="31" xfId="1" applyFont="1" applyBorder="1" applyAlignment="1">
      <alignment vertical="center" wrapText="1"/>
    </xf>
    <xf numFmtId="0" fontId="0" fillId="0" borderId="39" xfId="0" applyBorder="1" applyAlignment="1">
      <alignment horizontal="left" vertical="center" wrapText="1"/>
    </xf>
    <xf numFmtId="0" fontId="0" fillId="0" borderId="13" xfId="0" applyBorder="1" applyAlignment="1">
      <alignment horizontal="left" vertical="center" wrapText="1"/>
    </xf>
    <xf numFmtId="0" fontId="0" fillId="0" borderId="31" xfId="1" applyFont="1" applyBorder="1" applyProtection="1">
      <protection locked="0"/>
    </xf>
    <xf numFmtId="49" fontId="0" fillId="0" borderId="33" xfId="0" applyNumberFormat="1" applyBorder="1" applyProtection="1">
      <protection locked="0"/>
    </xf>
    <xf numFmtId="49" fontId="0" fillId="0" borderId="34" xfId="0" applyNumberFormat="1" applyBorder="1" applyProtection="1">
      <protection locked="0"/>
    </xf>
    <xf numFmtId="49" fontId="0" fillId="0" borderId="35" xfId="0" applyNumberFormat="1" applyBorder="1" applyProtection="1">
      <protection locked="0"/>
    </xf>
    <xf numFmtId="49" fontId="17" fillId="4" borderId="32" xfId="1" applyNumberFormat="1" applyFont="1" applyFill="1" applyBorder="1" applyAlignment="1" applyProtection="1">
      <alignment horizontal="left" vertical="center" wrapText="1"/>
      <protection locked="0"/>
    </xf>
    <xf numFmtId="49" fontId="17" fillId="4" borderId="33" xfId="1" applyNumberFormat="1" applyFont="1" applyFill="1" applyBorder="1" applyAlignment="1" applyProtection="1">
      <alignment horizontal="left" vertical="center" wrapText="1"/>
      <protection locked="0"/>
    </xf>
    <xf numFmtId="49" fontId="17" fillId="4" borderId="34" xfId="1" applyNumberFormat="1" applyFont="1" applyFill="1" applyBorder="1" applyAlignment="1" applyProtection="1">
      <alignment horizontal="left" vertical="center" wrapText="1"/>
      <protection locked="0"/>
    </xf>
    <xf numFmtId="49" fontId="17" fillId="4" borderId="35" xfId="1" applyNumberFormat="1" applyFont="1" applyFill="1" applyBorder="1" applyAlignment="1" applyProtection="1">
      <alignment horizontal="left" vertical="center" wrapText="1"/>
      <protection locked="0"/>
    </xf>
    <xf numFmtId="0" fontId="0" fillId="0" borderId="2" xfId="1" applyFont="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5" fillId="2" borderId="5" xfId="0" applyFont="1" applyFill="1" applyBorder="1" applyAlignment="1">
      <alignment horizontal="left"/>
    </xf>
    <xf numFmtId="0" fontId="5" fillId="2" borderId="11" xfId="0" applyFont="1" applyFill="1" applyBorder="1" applyAlignment="1">
      <alignment horizontal="left"/>
    </xf>
    <xf numFmtId="0" fontId="0" fillId="4" borderId="10"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6" fillId="0" borderId="5" xfId="0" applyFont="1" applyBorder="1" applyAlignment="1">
      <alignment horizontal="center"/>
    </xf>
    <xf numFmtId="0" fontId="6" fillId="0" borderId="6" xfId="0" applyFont="1" applyBorder="1" applyAlignment="1">
      <alignment horizontal="center"/>
    </xf>
    <xf numFmtId="0" fontId="6" fillId="0" borderId="11" xfId="0" applyFont="1" applyBorder="1" applyAlignment="1">
      <alignment horizontal="center"/>
    </xf>
    <xf numFmtId="0" fontId="5" fillId="2" borderId="25" xfId="0" applyFont="1" applyFill="1" applyBorder="1" applyAlignment="1">
      <alignment horizontal="center"/>
    </xf>
    <xf numFmtId="0" fontId="5" fillId="2" borderId="26" xfId="0" applyFont="1" applyFill="1" applyBorder="1" applyAlignment="1">
      <alignment horizontal="center"/>
    </xf>
    <xf numFmtId="0" fontId="5" fillId="2" borderId="27" xfId="0" applyFont="1" applyFill="1" applyBorder="1" applyAlignment="1">
      <alignment horizontal="center"/>
    </xf>
    <xf numFmtId="0" fontId="2" fillId="0" borderId="2" xfId="0" applyFont="1"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4" xfId="0" applyBorder="1" applyAlignment="1">
      <alignment horizontal="left"/>
    </xf>
    <xf numFmtId="0" fontId="0" fillId="0" borderId="2" xfId="0" applyBorder="1" applyAlignment="1">
      <alignment horizontal="left" vertical="center" wrapText="1"/>
    </xf>
    <xf numFmtId="44" fontId="5" fillId="2" borderId="25" xfId="1" applyNumberFormat="1" applyFont="1" applyFill="1" applyBorder="1" applyAlignment="1">
      <alignment horizontal="center"/>
    </xf>
    <xf numFmtId="44" fontId="5" fillId="2" borderId="27" xfId="1" applyNumberFormat="1" applyFont="1" applyFill="1" applyBorder="1" applyAlignment="1">
      <alignment horizontal="center"/>
    </xf>
    <xf numFmtId="0" fontId="2" fillId="0" borderId="2" xfId="1" applyFont="1" applyBorder="1" applyAlignment="1">
      <alignment horizontal="left"/>
    </xf>
    <xf numFmtId="0" fontId="1" fillId="0" borderId="2" xfId="1" applyBorder="1" applyAlignment="1">
      <alignment horizontal="left" vertical="center" wrapText="1"/>
    </xf>
    <xf numFmtId="0" fontId="6" fillId="0" borderId="5" xfId="1" applyFont="1" applyBorder="1" applyAlignment="1">
      <alignment horizontal="center"/>
    </xf>
    <xf numFmtId="0" fontId="6" fillId="0" borderId="6" xfId="1" applyFont="1" applyBorder="1" applyAlignment="1">
      <alignment horizontal="center"/>
    </xf>
    <xf numFmtId="0" fontId="6" fillId="0" borderId="7" xfId="1" applyFont="1" applyBorder="1" applyAlignment="1">
      <alignment horizont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5" fillId="2" borderId="8" xfId="1" applyFont="1" applyFill="1" applyBorder="1" applyAlignment="1">
      <alignment horizontal="left"/>
    </xf>
    <xf numFmtId="0" fontId="5" fillId="2" borderId="10" xfId="1" applyFont="1" applyFill="1" applyBorder="1" applyAlignment="1">
      <alignment horizontal="left"/>
    </xf>
    <xf numFmtId="0" fontId="5" fillId="4" borderId="5" xfId="1" applyFont="1" applyFill="1" applyBorder="1" applyAlignment="1" applyProtection="1">
      <alignment horizontal="left" vertical="center"/>
      <protection locked="0"/>
    </xf>
    <xf numFmtId="0" fontId="5" fillId="4" borderId="6" xfId="1" applyFont="1" applyFill="1" applyBorder="1" applyAlignment="1" applyProtection="1">
      <alignment horizontal="left" vertical="center"/>
      <protection locked="0"/>
    </xf>
    <xf numFmtId="0" fontId="5" fillId="4" borderId="7" xfId="1" applyFont="1" applyFill="1" applyBorder="1" applyAlignment="1" applyProtection="1">
      <alignment horizontal="left" vertical="center"/>
      <protection locked="0"/>
    </xf>
    <xf numFmtId="0" fontId="0" fillId="0" borderId="2" xfId="1" applyFont="1" applyBorder="1" applyAlignment="1">
      <alignment vertical="center" wrapText="1"/>
    </xf>
    <xf numFmtId="0" fontId="1" fillId="0" borderId="2" xfId="1" applyBorder="1" applyAlignment="1">
      <alignment vertical="center" wrapText="1"/>
    </xf>
    <xf numFmtId="0" fontId="0" fillId="8" borderId="2" xfId="1" applyFont="1" applyFill="1" applyBorder="1" applyAlignment="1">
      <alignment vertical="center" wrapText="1"/>
    </xf>
    <xf numFmtId="0" fontId="1" fillId="8" borderId="2" xfId="1" applyFill="1" applyBorder="1" applyAlignment="1">
      <alignment vertical="center" wrapText="1"/>
    </xf>
    <xf numFmtId="0" fontId="26" fillId="0" borderId="45" xfId="1" applyFont="1" applyBorder="1" applyAlignment="1">
      <alignment horizontal="left"/>
    </xf>
    <xf numFmtId="0" fontId="0" fillId="0" borderId="45" xfId="0" applyBorder="1"/>
    <xf numFmtId="0" fontId="24" fillId="0" borderId="0" xfId="1" applyFont="1"/>
    <xf numFmtId="0" fontId="24" fillId="0" borderId="0" xfId="0" applyFont="1"/>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5" fillId="2" borderId="5" xfId="1" applyFont="1" applyFill="1" applyBorder="1" applyAlignment="1">
      <alignment horizontal="left"/>
    </xf>
    <xf numFmtId="0" fontId="5" fillId="2" borderId="11" xfId="1" applyFont="1" applyFill="1" applyBorder="1" applyAlignment="1">
      <alignment horizontal="left"/>
    </xf>
    <xf numFmtId="0" fontId="10" fillId="5" borderId="19" xfId="1" applyFont="1" applyFill="1" applyBorder="1" applyAlignment="1">
      <alignment horizontal="center" vertical="center"/>
    </xf>
    <xf numFmtId="0" fontId="10" fillId="5" borderId="20" xfId="1" applyFont="1" applyFill="1" applyBorder="1" applyAlignment="1">
      <alignment horizontal="center" vertical="center"/>
    </xf>
    <xf numFmtId="0" fontId="0" fillId="0" borderId="2" xfId="1" applyFont="1" applyBorder="1" applyAlignment="1">
      <alignment vertical="center"/>
    </xf>
    <xf numFmtId="0" fontId="1" fillId="0" borderId="2" xfId="1" applyBorder="1" applyAlignment="1">
      <alignment vertical="center"/>
    </xf>
  </cellXfs>
  <cellStyles count="5">
    <cellStyle name="Navadno" xfId="0" builtinId="0"/>
    <cellStyle name="Navadno 6" xfId="1" xr:uid="{8A83637A-5CEF-4911-868A-42D3591DE1B2}"/>
    <cellStyle name="Odstotek" xfId="4" builtinId="5"/>
    <cellStyle name="Odstotek 2" xfId="2" xr:uid="{E1DC19BB-BB87-4294-91A4-8F8A10D9C25A}"/>
    <cellStyle name="Vsota" xfId="3" builtinId="2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14</xdr:row>
      <xdr:rowOff>66676</xdr:rowOff>
    </xdr:from>
    <xdr:to>
      <xdr:col>0</xdr:col>
      <xdr:colOff>466725</xdr:colOff>
      <xdr:row>16</xdr:row>
      <xdr:rowOff>95250</xdr:rowOff>
    </xdr:to>
    <xdr:pic>
      <xdr:nvPicPr>
        <xdr:cNvPr id="2" name="Picture 7">
          <a:extLst>
            <a:ext uri="{FF2B5EF4-FFF2-40B4-BE49-F238E27FC236}">
              <a16:creationId xmlns:a16="http://schemas.microsoft.com/office/drawing/2014/main" id="{D86B03DA-1D91-404D-B279-FF8B1E616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056593"/>
          <a:ext cx="314325" cy="51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26</xdr:row>
      <xdr:rowOff>66675</xdr:rowOff>
    </xdr:from>
    <xdr:to>
      <xdr:col>0</xdr:col>
      <xdr:colOff>466725</xdr:colOff>
      <xdr:row>28</xdr:row>
      <xdr:rowOff>42333</xdr:rowOff>
    </xdr:to>
    <xdr:pic>
      <xdr:nvPicPr>
        <xdr:cNvPr id="3" name="Picture 7">
          <a:extLst>
            <a:ext uri="{FF2B5EF4-FFF2-40B4-BE49-F238E27FC236}">
              <a16:creationId xmlns:a16="http://schemas.microsoft.com/office/drawing/2014/main" id="{D8728168-3B26-4A48-A27A-E27FE0056B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6977592"/>
          <a:ext cx="314325" cy="462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38</xdr:row>
      <xdr:rowOff>66675</xdr:rowOff>
    </xdr:from>
    <xdr:to>
      <xdr:col>0</xdr:col>
      <xdr:colOff>466725</xdr:colOff>
      <xdr:row>39</xdr:row>
      <xdr:rowOff>232833</xdr:rowOff>
    </xdr:to>
    <xdr:pic>
      <xdr:nvPicPr>
        <xdr:cNvPr id="4" name="Picture 7">
          <a:extLst>
            <a:ext uri="{FF2B5EF4-FFF2-40B4-BE49-F238E27FC236}">
              <a16:creationId xmlns:a16="http://schemas.microsoft.com/office/drawing/2014/main" id="{DDE13AF8-9094-41BB-9281-4184E366B02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094258"/>
          <a:ext cx="314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58</xdr:row>
      <xdr:rowOff>66675</xdr:rowOff>
    </xdr:from>
    <xdr:to>
      <xdr:col>0</xdr:col>
      <xdr:colOff>466725</xdr:colOff>
      <xdr:row>60</xdr:row>
      <xdr:rowOff>47625</xdr:rowOff>
    </xdr:to>
    <xdr:pic>
      <xdr:nvPicPr>
        <xdr:cNvPr id="6" name="Picture 7">
          <a:extLst>
            <a:ext uri="{FF2B5EF4-FFF2-40B4-BE49-F238E27FC236}">
              <a16:creationId xmlns:a16="http://schemas.microsoft.com/office/drawing/2014/main" id="{A76EE851-C88D-423E-8894-E0DE730695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4058900"/>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68</xdr:row>
      <xdr:rowOff>66675</xdr:rowOff>
    </xdr:from>
    <xdr:to>
      <xdr:col>0</xdr:col>
      <xdr:colOff>466725</xdr:colOff>
      <xdr:row>70</xdr:row>
      <xdr:rowOff>52916</xdr:rowOff>
    </xdr:to>
    <xdr:pic>
      <xdr:nvPicPr>
        <xdr:cNvPr id="7" name="Picture 7">
          <a:extLst>
            <a:ext uri="{FF2B5EF4-FFF2-40B4-BE49-F238E27FC236}">
              <a16:creationId xmlns:a16="http://schemas.microsoft.com/office/drawing/2014/main" id="{465FBE01-7986-4E47-ADE2-C639AA1E57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7762008"/>
          <a:ext cx="314325" cy="47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162983</xdr:colOff>
      <xdr:row>80</xdr:row>
      <xdr:rowOff>42333</xdr:rowOff>
    </xdr:from>
    <xdr:to>
      <xdr:col>0</xdr:col>
      <xdr:colOff>477308</xdr:colOff>
      <xdr:row>82</xdr:row>
      <xdr:rowOff>10583</xdr:rowOff>
    </xdr:to>
    <xdr:pic>
      <xdr:nvPicPr>
        <xdr:cNvPr id="8" name="Picture 7">
          <a:extLst>
            <a:ext uri="{FF2B5EF4-FFF2-40B4-BE49-F238E27FC236}">
              <a16:creationId xmlns:a16="http://schemas.microsoft.com/office/drawing/2014/main" id="{0C191319-056E-47FA-8502-F5863DEA96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983" y="19875500"/>
          <a:ext cx="314325" cy="45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92</xdr:row>
      <xdr:rowOff>66676</xdr:rowOff>
    </xdr:from>
    <xdr:to>
      <xdr:col>0</xdr:col>
      <xdr:colOff>466725</xdr:colOff>
      <xdr:row>94</xdr:row>
      <xdr:rowOff>42335</xdr:rowOff>
    </xdr:to>
    <xdr:pic>
      <xdr:nvPicPr>
        <xdr:cNvPr id="9" name="Picture 7">
          <a:extLst>
            <a:ext uri="{FF2B5EF4-FFF2-40B4-BE49-F238E27FC236}">
              <a16:creationId xmlns:a16="http://schemas.microsoft.com/office/drawing/2014/main" id="{9D798B13-E1E3-4DBF-BBC5-CB6302FD8C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2513926"/>
          <a:ext cx="314325" cy="462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104</xdr:row>
      <xdr:rowOff>66675</xdr:rowOff>
    </xdr:from>
    <xdr:to>
      <xdr:col>0</xdr:col>
      <xdr:colOff>466725</xdr:colOff>
      <xdr:row>106</xdr:row>
      <xdr:rowOff>127000</xdr:rowOff>
    </xdr:to>
    <xdr:pic>
      <xdr:nvPicPr>
        <xdr:cNvPr id="10" name="Picture 7">
          <a:extLst>
            <a:ext uri="{FF2B5EF4-FFF2-40B4-BE49-F238E27FC236}">
              <a16:creationId xmlns:a16="http://schemas.microsoft.com/office/drawing/2014/main" id="{7900F6DB-8FB5-499E-BCE5-955CEF16AD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5329092"/>
          <a:ext cx="314325" cy="547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120650</xdr:colOff>
      <xdr:row>115</xdr:row>
      <xdr:rowOff>650875</xdr:rowOff>
    </xdr:from>
    <xdr:to>
      <xdr:col>0</xdr:col>
      <xdr:colOff>434975</xdr:colOff>
      <xdr:row>115</xdr:row>
      <xdr:rowOff>1127125</xdr:rowOff>
    </xdr:to>
    <xdr:pic>
      <xdr:nvPicPr>
        <xdr:cNvPr id="12" name="Picture 7">
          <a:extLst>
            <a:ext uri="{FF2B5EF4-FFF2-40B4-BE49-F238E27FC236}">
              <a16:creationId xmlns:a16="http://schemas.microsoft.com/office/drawing/2014/main" id="{1E2CEC5A-3BB9-40EF-B1D5-B838009A2C4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650" y="29744458"/>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48</xdr:row>
      <xdr:rowOff>21167</xdr:rowOff>
    </xdr:from>
    <xdr:to>
      <xdr:col>0</xdr:col>
      <xdr:colOff>441325</xdr:colOff>
      <xdr:row>49</xdr:row>
      <xdr:rowOff>95250</xdr:rowOff>
    </xdr:to>
    <xdr:pic>
      <xdr:nvPicPr>
        <xdr:cNvPr id="14" name="Picture 7">
          <a:extLst>
            <a:ext uri="{FF2B5EF4-FFF2-40B4-BE49-F238E27FC236}">
              <a16:creationId xmlns:a16="http://schemas.microsoft.com/office/drawing/2014/main" id="{323DD539-E1AA-48D6-9F7B-38FABDD2BB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000" y="11747500"/>
          <a:ext cx="314325" cy="402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2367395</xdr:colOff>
      <xdr:row>9</xdr:row>
      <xdr:rowOff>304800</xdr:rowOff>
    </xdr:from>
    <xdr:to>
      <xdr:col>1</xdr:col>
      <xdr:colOff>2681720</xdr:colOff>
      <xdr:row>9</xdr:row>
      <xdr:rowOff>772584</xdr:rowOff>
    </xdr:to>
    <xdr:pic>
      <xdr:nvPicPr>
        <xdr:cNvPr id="11" name="Picture 7">
          <a:extLst>
            <a:ext uri="{FF2B5EF4-FFF2-40B4-BE49-F238E27FC236}">
              <a16:creationId xmlns:a16="http://schemas.microsoft.com/office/drawing/2014/main" id="{023A6B5B-D80C-4625-8B28-D9CDDEFE5B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995" y="3067050"/>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2366530</xdr:colOff>
      <xdr:row>11</xdr:row>
      <xdr:rowOff>387927</xdr:rowOff>
    </xdr:from>
    <xdr:to>
      <xdr:col>1</xdr:col>
      <xdr:colOff>2680855</xdr:colOff>
      <xdr:row>11</xdr:row>
      <xdr:rowOff>855711</xdr:rowOff>
    </xdr:to>
    <xdr:pic>
      <xdr:nvPicPr>
        <xdr:cNvPr id="12" name="Picture 7">
          <a:extLst>
            <a:ext uri="{FF2B5EF4-FFF2-40B4-BE49-F238E27FC236}">
              <a16:creationId xmlns:a16="http://schemas.microsoft.com/office/drawing/2014/main" id="{D0840946-EFE0-494F-A831-E5B88172EE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2666" y="4700154"/>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2374323</xdr:colOff>
      <xdr:row>12</xdr:row>
      <xdr:rowOff>514350</xdr:rowOff>
    </xdr:from>
    <xdr:to>
      <xdr:col>1</xdr:col>
      <xdr:colOff>2688648</xdr:colOff>
      <xdr:row>12</xdr:row>
      <xdr:rowOff>982134</xdr:rowOff>
    </xdr:to>
    <xdr:pic>
      <xdr:nvPicPr>
        <xdr:cNvPr id="13" name="Picture 7">
          <a:extLst>
            <a:ext uri="{FF2B5EF4-FFF2-40B4-BE49-F238E27FC236}">
              <a16:creationId xmlns:a16="http://schemas.microsoft.com/office/drawing/2014/main" id="{49552760-C257-43A2-B173-F7F273970C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80459" y="5735782"/>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2374323</xdr:colOff>
      <xdr:row>13</xdr:row>
      <xdr:rowOff>353291</xdr:rowOff>
    </xdr:from>
    <xdr:to>
      <xdr:col>1</xdr:col>
      <xdr:colOff>2688648</xdr:colOff>
      <xdr:row>13</xdr:row>
      <xdr:rowOff>821075</xdr:rowOff>
    </xdr:to>
    <xdr:pic>
      <xdr:nvPicPr>
        <xdr:cNvPr id="14" name="Picture 7">
          <a:extLst>
            <a:ext uri="{FF2B5EF4-FFF2-40B4-BE49-F238E27FC236}">
              <a16:creationId xmlns:a16="http://schemas.microsoft.com/office/drawing/2014/main" id="{045604C7-20ED-448D-8D59-29CDCA4FAD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80459" y="6561859"/>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2357004</xdr:colOff>
      <xdr:row>16</xdr:row>
      <xdr:rowOff>344631</xdr:rowOff>
    </xdr:from>
    <xdr:to>
      <xdr:col>1</xdr:col>
      <xdr:colOff>2671329</xdr:colOff>
      <xdr:row>16</xdr:row>
      <xdr:rowOff>812415</xdr:rowOff>
    </xdr:to>
    <xdr:pic>
      <xdr:nvPicPr>
        <xdr:cNvPr id="16" name="Picture 7">
          <a:extLst>
            <a:ext uri="{FF2B5EF4-FFF2-40B4-BE49-F238E27FC236}">
              <a16:creationId xmlns:a16="http://schemas.microsoft.com/office/drawing/2014/main" id="{A1313561-B3DE-4377-BF92-08ABAA06B9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6604" y="9202881"/>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2339687</xdr:colOff>
      <xdr:row>15</xdr:row>
      <xdr:rowOff>392257</xdr:rowOff>
    </xdr:from>
    <xdr:to>
      <xdr:col>1</xdr:col>
      <xdr:colOff>2654012</xdr:colOff>
      <xdr:row>15</xdr:row>
      <xdr:rowOff>860041</xdr:rowOff>
    </xdr:to>
    <xdr:pic>
      <xdr:nvPicPr>
        <xdr:cNvPr id="15" name="Picture 7">
          <a:extLst>
            <a:ext uri="{FF2B5EF4-FFF2-40B4-BE49-F238E27FC236}">
              <a16:creationId xmlns:a16="http://schemas.microsoft.com/office/drawing/2014/main" id="{EA04969D-AEEC-4B53-9B82-8F7954BD6C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9287" y="8317057"/>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2357870</xdr:colOff>
      <xdr:row>25</xdr:row>
      <xdr:rowOff>277091</xdr:rowOff>
    </xdr:from>
    <xdr:to>
      <xdr:col>1</xdr:col>
      <xdr:colOff>2672195</xdr:colOff>
      <xdr:row>25</xdr:row>
      <xdr:rowOff>744875</xdr:rowOff>
    </xdr:to>
    <xdr:pic>
      <xdr:nvPicPr>
        <xdr:cNvPr id="18" name="Picture 7">
          <a:extLst>
            <a:ext uri="{FF2B5EF4-FFF2-40B4-BE49-F238E27FC236}">
              <a16:creationId xmlns:a16="http://schemas.microsoft.com/office/drawing/2014/main" id="{17F2D89F-D381-4623-87B3-75C62F8327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4006" y="15967364"/>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2391641</xdr:colOff>
      <xdr:row>26</xdr:row>
      <xdr:rowOff>284884</xdr:rowOff>
    </xdr:from>
    <xdr:to>
      <xdr:col>1</xdr:col>
      <xdr:colOff>2705966</xdr:colOff>
      <xdr:row>26</xdr:row>
      <xdr:rowOff>752668</xdr:rowOff>
    </xdr:to>
    <xdr:pic>
      <xdr:nvPicPr>
        <xdr:cNvPr id="19" name="Picture 7">
          <a:extLst>
            <a:ext uri="{FF2B5EF4-FFF2-40B4-BE49-F238E27FC236}">
              <a16:creationId xmlns:a16="http://schemas.microsoft.com/office/drawing/2014/main" id="{5727073B-BC3A-4FF1-B938-786AC76072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7777" y="16737157"/>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142875</xdr:colOff>
      <xdr:row>41</xdr:row>
      <xdr:rowOff>61799</xdr:rowOff>
    </xdr:from>
    <xdr:to>
      <xdr:col>0</xdr:col>
      <xdr:colOff>447675</xdr:colOff>
      <xdr:row>41</xdr:row>
      <xdr:rowOff>515409</xdr:rowOff>
    </xdr:to>
    <xdr:pic>
      <xdr:nvPicPr>
        <xdr:cNvPr id="20" name="Picture 7">
          <a:extLst>
            <a:ext uri="{FF2B5EF4-FFF2-40B4-BE49-F238E27FC236}">
              <a16:creationId xmlns:a16="http://schemas.microsoft.com/office/drawing/2014/main" id="{4A6ED86E-D372-440A-9678-799519C2E0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3398049"/>
          <a:ext cx="304800" cy="45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A4BB-AFCA-4199-860D-3AF65163415F}">
  <sheetPr>
    <pageSetUpPr fitToPage="1"/>
  </sheetPr>
  <dimension ref="A1:G9"/>
  <sheetViews>
    <sheetView zoomScaleNormal="100" zoomScaleSheetLayoutView="110" workbookViewId="0">
      <selection activeCell="D14" sqref="D14"/>
    </sheetView>
  </sheetViews>
  <sheetFormatPr defaultRowHeight="15" x14ac:dyDescent="0.25"/>
  <cols>
    <col min="1" max="1" width="42.28515625" style="3" customWidth="1"/>
    <col min="2" max="2" width="23" style="3" customWidth="1"/>
    <col min="3" max="3" width="19.42578125" style="3" customWidth="1"/>
    <col min="4" max="4" width="21.85546875" style="3" customWidth="1"/>
    <col min="5" max="16384" width="9.140625" style="3"/>
  </cols>
  <sheetData>
    <row r="1" spans="1:7" x14ac:dyDescent="0.25">
      <c r="A1"/>
      <c r="B1"/>
      <c r="C1"/>
      <c r="D1"/>
    </row>
    <row r="2" spans="1:7" x14ac:dyDescent="0.25">
      <c r="A2" s="192" t="s">
        <v>294</v>
      </c>
      <c r="B2" s="192"/>
      <c r="C2" s="192"/>
      <c r="D2" s="192"/>
    </row>
    <row r="3" spans="1:7" x14ac:dyDescent="0.25">
      <c r="A3"/>
      <c r="B3"/>
      <c r="C3"/>
      <c r="D3"/>
    </row>
    <row r="4" spans="1:7" x14ac:dyDescent="0.25">
      <c r="A4"/>
      <c r="B4"/>
      <c r="C4"/>
      <c r="D4"/>
    </row>
    <row r="5" spans="1:7" x14ac:dyDescent="0.25">
      <c r="A5"/>
      <c r="B5"/>
      <c r="C5"/>
      <c r="D5"/>
    </row>
    <row r="6" spans="1:7" x14ac:dyDescent="0.25">
      <c r="A6"/>
      <c r="B6"/>
      <c r="C6"/>
      <c r="D6"/>
    </row>
    <row r="7" spans="1:7" x14ac:dyDescent="0.25">
      <c r="A7" s="12" t="s">
        <v>273</v>
      </c>
      <c r="B7" s="13"/>
      <c r="C7"/>
      <c r="D7"/>
    </row>
    <row r="8" spans="1:7" s="11" customFormat="1" ht="326.25" customHeight="1" x14ac:dyDescent="0.25">
      <c r="A8" s="191" t="s">
        <v>276</v>
      </c>
      <c r="B8" s="191"/>
      <c r="C8" s="191"/>
      <c r="D8" s="191"/>
      <c r="G8" s="14"/>
    </row>
    <row r="9" spans="1:7" x14ac:dyDescent="0.25">
      <c r="A9"/>
      <c r="B9"/>
      <c r="C9"/>
      <c r="D9"/>
    </row>
  </sheetData>
  <sheetProtection algorithmName="SHA-512" hashValue="37PJoSH7MfaMlxe77qrG7/S/4LovL6brI0moka4DlQ97Rdlno7StVMtnJb9aN568kytrPmMO/UiqwqOxl+11JQ==" saltValue="bA8TKtjh2gbdDZiY3rKfOw==" spinCount="100000" sheet="1" selectLockedCells="1"/>
  <mergeCells count="2">
    <mergeCell ref="A8:D8"/>
    <mergeCell ref="A2:D2"/>
  </mergeCells>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FB017-AC61-4C95-A38F-2316FC818D7B}">
  <sheetPr>
    <pageSetUpPr fitToPage="1"/>
  </sheetPr>
  <dimension ref="A1:S1278"/>
  <sheetViews>
    <sheetView tabSelected="1" topLeftCell="A95" zoomScale="80" zoomScaleNormal="80" zoomScaleSheetLayoutView="90" workbookViewId="0">
      <selection activeCell="R100" sqref="R100:R110"/>
    </sheetView>
  </sheetViews>
  <sheetFormatPr defaultRowHeight="15" x14ac:dyDescent="0.25"/>
  <cols>
    <col min="1" max="1" width="9.140625" style="15"/>
    <col min="2" max="2" width="40.85546875" style="15" customWidth="1"/>
    <col min="3" max="3" width="17.140625" style="15" customWidth="1"/>
    <col min="4" max="4" width="25" style="17" customWidth="1"/>
    <col min="5" max="6" width="12.7109375" style="17" customWidth="1"/>
    <col min="7" max="7" width="10.7109375" style="15" customWidth="1"/>
    <col min="8" max="16" width="15.7109375" style="15" customWidth="1"/>
    <col min="17" max="17" width="25.5703125" style="15" customWidth="1"/>
    <col min="18" max="18" width="39" style="15" customWidth="1"/>
    <col min="19" max="19" width="9.140625" style="15"/>
    <col min="20" max="20" width="21.5703125" style="15" customWidth="1"/>
    <col min="21" max="22" width="9.140625" style="15"/>
    <col min="23" max="23" width="27.28515625" style="15" customWidth="1"/>
    <col min="24" max="24" width="9.140625" style="15"/>
    <col min="25" max="25" width="21.7109375" style="15" customWidth="1"/>
    <col min="26" max="16384" width="9.140625" style="15"/>
  </cols>
  <sheetData>
    <row r="1" spans="1:19" s="20" customFormat="1" x14ac:dyDescent="0.25"/>
    <row r="2" spans="1:19" s="20" customFormat="1" ht="30" customHeight="1" x14ac:dyDescent="0.25">
      <c r="A2" s="225" t="s">
        <v>285</v>
      </c>
      <c r="B2" s="225"/>
      <c r="C2" s="225"/>
    </row>
    <row r="3" spans="1:19" s="20" customFormat="1" x14ac:dyDescent="0.25"/>
    <row r="4" spans="1:19" ht="18" customHeight="1" x14ac:dyDescent="0.25">
      <c r="A4" s="226" t="s">
        <v>0</v>
      </c>
      <c r="B4" s="226"/>
      <c r="C4" s="235"/>
      <c r="D4" s="235"/>
      <c r="E4" s="235"/>
      <c r="F4" s="20"/>
      <c r="G4" s="20"/>
      <c r="H4" s="20"/>
      <c r="I4" s="20"/>
      <c r="J4" s="20"/>
      <c r="K4" s="20"/>
      <c r="L4" s="20"/>
      <c r="M4" s="20"/>
      <c r="N4" s="20"/>
      <c r="O4" s="20"/>
      <c r="P4" s="20"/>
      <c r="Q4" s="20"/>
      <c r="R4" s="20"/>
      <c r="S4" s="20"/>
    </row>
    <row r="5" spans="1:19" s="20" customFormat="1" x14ac:dyDescent="0.25">
      <c r="N5" s="21"/>
    </row>
    <row r="6" spans="1:19" ht="18" customHeight="1" x14ac:dyDescent="0.25">
      <c r="A6" s="226" t="s">
        <v>1</v>
      </c>
      <c r="B6" s="226"/>
      <c r="C6" s="235"/>
      <c r="D6" s="235"/>
      <c r="E6" s="235"/>
      <c r="F6" s="20"/>
      <c r="G6" s="20"/>
      <c r="H6" s="20"/>
      <c r="I6" s="20"/>
      <c r="J6" s="20"/>
      <c r="K6" s="20"/>
      <c r="L6" s="20"/>
      <c r="M6" s="20"/>
      <c r="N6" s="20"/>
      <c r="O6" s="20"/>
      <c r="P6" s="20"/>
      <c r="Q6" s="20"/>
      <c r="R6" s="20"/>
      <c r="S6" s="20"/>
    </row>
    <row r="7" spans="1:19" s="20" customFormat="1" ht="18" customHeight="1" x14ac:dyDescent="0.25">
      <c r="A7" s="22"/>
      <c r="B7" s="22"/>
      <c r="C7" s="23"/>
      <c r="D7" s="23"/>
      <c r="E7" s="23"/>
    </row>
    <row r="8" spans="1:19" s="20" customFormat="1" x14ac:dyDescent="0.25"/>
    <row r="9" spans="1:19" s="20" customFormat="1" ht="63.75" x14ac:dyDescent="0.25">
      <c r="A9" s="118" t="s">
        <v>2</v>
      </c>
      <c r="B9" s="118" t="s">
        <v>3</v>
      </c>
      <c r="C9" s="224" t="s">
        <v>4</v>
      </c>
      <c r="D9" s="224"/>
      <c r="E9" s="224"/>
      <c r="F9" s="118" t="s">
        <v>5</v>
      </c>
      <c r="G9" s="118" t="s">
        <v>6</v>
      </c>
      <c r="H9" s="18" t="s">
        <v>7</v>
      </c>
      <c r="I9" s="118" t="s">
        <v>8</v>
      </c>
      <c r="J9" s="118" t="s">
        <v>9</v>
      </c>
      <c r="K9" s="118" t="s">
        <v>10</v>
      </c>
      <c r="L9" s="118" t="s">
        <v>11</v>
      </c>
      <c r="M9" s="118" t="s">
        <v>12</v>
      </c>
      <c r="N9" s="118" t="s">
        <v>13</v>
      </c>
      <c r="O9" s="118" t="s">
        <v>14</v>
      </c>
      <c r="P9" s="118" t="s">
        <v>184</v>
      </c>
      <c r="Q9" s="118" t="s">
        <v>16</v>
      </c>
      <c r="R9" s="158" t="s">
        <v>268</v>
      </c>
    </row>
    <row r="10" spans="1:19" ht="23.25" customHeight="1" x14ac:dyDescent="0.25">
      <c r="A10" s="236" t="s">
        <v>17</v>
      </c>
      <c r="B10" s="32" t="s">
        <v>149</v>
      </c>
      <c r="C10" s="26" t="s">
        <v>18</v>
      </c>
      <c r="D10" s="215"/>
      <c r="E10" s="215"/>
      <c r="F10" s="214" t="s">
        <v>32</v>
      </c>
      <c r="G10" s="214">
        <v>4740</v>
      </c>
      <c r="H10" s="216"/>
      <c r="I10" s="209" t="e">
        <f>ROUND(18/D13,4)*H10</f>
        <v>#DIV/0!</v>
      </c>
      <c r="J10" s="209">
        <f>D14*H10</f>
        <v>0</v>
      </c>
      <c r="K10" s="209" t="e">
        <f>I10*10</f>
        <v>#DIV/0!</v>
      </c>
      <c r="L10" s="220">
        <f>G10/10</f>
        <v>474</v>
      </c>
      <c r="M10" s="220" t="e">
        <f>(G10/(D14))*ROUND(18/D13,4)</f>
        <v>#DIV/0!</v>
      </c>
      <c r="N10" s="223" t="e">
        <f>K10*L10</f>
        <v>#DIV/0!</v>
      </c>
      <c r="O10" s="223" t="e">
        <f>M10*J10</f>
        <v>#DIV/0!</v>
      </c>
      <c r="P10" s="209" t="e">
        <f>N10*0.22</f>
        <v>#DIV/0!</v>
      </c>
      <c r="Q10" s="209" t="e">
        <f>N10+P10</f>
        <v>#DIV/0!</v>
      </c>
      <c r="R10" s="195"/>
    </row>
    <row r="11" spans="1:19" x14ac:dyDescent="0.25">
      <c r="A11" s="236"/>
      <c r="B11" s="29" t="s">
        <v>260</v>
      </c>
      <c r="C11" s="26" t="s">
        <v>19</v>
      </c>
      <c r="D11" s="119"/>
      <c r="E11" s="26" t="s">
        <v>20</v>
      </c>
      <c r="F11" s="214"/>
      <c r="G11" s="214"/>
      <c r="H11" s="216"/>
      <c r="I11" s="209"/>
      <c r="J11" s="209"/>
      <c r="K11" s="209"/>
      <c r="L11" s="220"/>
      <c r="M11" s="220"/>
      <c r="N11" s="223"/>
      <c r="O11" s="223"/>
      <c r="P11" s="209"/>
      <c r="Q11" s="209"/>
      <c r="R11" s="194"/>
    </row>
    <row r="12" spans="1:19" ht="20.100000000000001" customHeight="1" x14ac:dyDescent="0.25">
      <c r="A12" s="236"/>
      <c r="B12" s="29" t="s">
        <v>166</v>
      </c>
      <c r="C12" s="26" t="s">
        <v>21</v>
      </c>
      <c r="D12" s="10"/>
      <c r="E12" s="26" t="s">
        <v>176</v>
      </c>
      <c r="F12" s="214"/>
      <c r="G12" s="214"/>
      <c r="H12" s="216"/>
      <c r="I12" s="209"/>
      <c r="J12" s="209"/>
      <c r="K12" s="209"/>
      <c r="L12" s="220"/>
      <c r="M12" s="220"/>
      <c r="N12" s="223"/>
      <c r="O12" s="223"/>
      <c r="P12" s="209"/>
      <c r="Q12" s="209"/>
      <c r="R12" s="194"/>
    </row>
    <row r="13" spans="1:19" ht="28.5" customHeight="1" x14ac:dyDescent="0.25">
      <c r="A13" s="236"/>
      <c r="B13" s="29" t="s">
        <v>169</v>
      </c>
      <c r="C13" s="26" t="s">
        <v>141</v>
      </c>
      <c r="D13" s="10"/>
      <c r="E13" s="26" t="s">
        <v>23</v>
      </c>
      <c r="F13" s="214"/>
      <c r="G13" s="214"/>
      <c r="H13" s="216"/>
      <c r="I13" s="209"/>
      <c r="J13" s="209"/>
      <c r="K13" s="209"/>
      <c r="L13" s="220"/>
      <c r="M13" s="220"/>
      <c r="N13" s="223"/>
      <c r="O13" s="223"/>
      <c r="P13" s="209"/>
      <c r="Q13" s="209"/>
      <c r="R13" s="194"/>
    </row>
    <row r="14" spans="1:19" ht="20.100000000000001" customHeight="1" x14ac:dyDescent="0.25">
      <c r="A14" s="236"/>
      <c r="B14" s="29" t="s">
        <v>177</v>
      </c>
      <c r="C14" s="26" t="s">
        <v>24</v>
      </c>
      <c r="D14" s="119"/>
      <c r="E14" s="26" t="s">
        <v>37</v>
      </c>
      <c r="F14" s="214"/>
      <c r="G14" s="214"/>
      <c r="H14" s="216"/>
      <c r="I14" s="209"/>
      <c r="J14" s="209"/>
      <c r="K14" s="209"/>
      <c r="L14" s="220"/>
      <c r="M14" s="220"/>
      <c r="N14" s="223"/>
      <c r="O14" s="223"/>
      <c r="P14" s="209"/>
      <c r="Q14" s="209"/>
      <c r="R14" s="194"/>
    </row>
    <row r="15" spans="1:19" ht="20.100000000000001" customHeight="1" x14ac:dyDescent="0.25">
      <c r="A15" s="236"/>
      <c r="B15" s="29" t="s">
        <v>143</v>
      </c>
      <c r="C15" s="217" t="s">
        <v>25</v>
      </c>
      <c r="D15" s="119"/>
      <c r="E15" s="26" t="s">
        <v>26</v>
      </c>
      <c r="F15" s="214"/>
      <c r="G15" s="214"/>
      <c r="H15" s="216"/>
      <c r="I15" s="209"/>
      <c r="J15" s="209"/>
      <c r="K15" s="209"/>
      <c r="L15" s="220"/>
      <c r="M15" s="220"/>
      <c r="N15" s="223"/>
      <c r="O15" s="223"/>
      <c r="P15" s="209"/>
      <c r="Q15" s="209"/>
      <c r="R15" s="194"/>
    </row>
    <row r="16" spans="1:19" ht="20.100000000000001" customHeight="1" x14ac:dyDescent="0.25">
      <c r="A16" s="236"/>
      <c r="B16" s="29" t="s">
        <v>140</v>
      </c>
      <c r="C16" s="217"/>
      <c r="D16" s="119"/>
      <c r="E16" s="26" t="s">
        <v>27</v>
      </c>
      <c r="F16" s="214"/>
      <c r="G16" s="214"/>
      <c r="H16" s="216"/>
      <c r="I16" s="209"/>
      <c r="J16" s="209"/>
      <c r="K16" s="209"/>
      <c r="L16" s="220"/>
      <c r="M16" s="220"/>
      <c r="N16" s="223"/>
      <c r="O16" s="223"/>
      <c r="P16" s="209"/>
      <c r="Q16" s="209"/>
      <c r="R16" s="194"/>
    </row>
    <row r="17" spans="1:18" ht="20.100000000000001" customHeight="1" x14ac:dyDescent="0.25">
      <c r="A17" s="236"/>
      <c r="B17" s="29" t="s">
        <v>292</v>
      </c>
      <c r="C17" s="144" t="s">
        <v>171</v>
      </c>
      <c r="D17" s="218"/>
      <c r="E17" s="219"/>
      <c r="F17" s="214"/>
      <c r="G17" s="214"/>
      <c r="H17" s="216"/>
      <c r="I17" s="209"/>
      <c r="J17" s="209"/>
      <c r="K17" s="209"/>
      <c r="L17" s="220"/>
      <c r="M17" s="220"/>
      <c r="N17" s="223"/>
      <c r="O17" s="223"/>
      <c r="P17" s="209"/>
      <c r="Q17" s="209"/>
      <c r="R17" s="194"/>
    </row>
    <row r="18" spans="1:18" ht="15.75" customHeight="1" x14ac:dyDescent="0.25">
      <c r="A18" s="236"/>
      <c r="B18" s="230" t="s">
        <v>28</v>
      </c>
      <c r="C18" s="200" t="s">
        <v>259</v>
      </c>
      <c r="D18" s="203"/>
      <c r="E18" s="204"/>
      <c r="F18" s="214"/>
      <c r="G18" s="214"/>
      <c r="H18" s="216"/>
      <c r="I18" s="209"/>
      <c r="J18" s="209"/>
      <c r="K18" s="209"/>
      <c r="L18" s="220"/>
      <c r="M18" s="220"/>
      <c r="N18" s="223"/>
      <c r="O18" s="223"/>
      <c r="P18" s="209"/>
      <c r="Q18" s="209"/>
      <c r="R18" s="194"/>
    </row>
    <row r="19" spans="1:18" ht="2.25" hidden="1" customHeight="1" x14ac:dyDescent="0.25">
      <c r="A19" s="236"/>
      <c r="B19" s="231"/>
      <c r="C19" s="233"/>
      <c r="D19" s="205"/>
      <c r="E19" s="206"/>
      <c r="F19" s="214"/>
      <c r="G19" s="214"/>
      <c r="H19" s="216"/>
      <c r="I19" s="209"/>
      <c r="J19" s="209"/>
      <c r="K19" s="209"/>
      <c r="L19" s="220"/>
      <c r="M19" s="220"/>
      <c r="N19" s="223"/>
      <c r="O19" s="223"/>
      <c r="P19" s="209"/>
      <c r="Q19" s="209"/>
      <c r="R19" s="194"/>
    </row>
    <row r="20" spans="1:18" ht="6" customHeight="1" x14ac:dyDescent="0.25">
      <c r="A20" s="236"/>
      <c r="B20" s="232"/>
      <c r="C20" s="234"/>
      <c r="D20" s="207"/>
      <c r="E20" s="208"/>
      <c r="F20" s="214"/>
      <c r="G20" s="214"/>
      <c r="H20" s="216"/>
      <c r="I20" s="209"/>
      <c r="J20" s="209"/>
      <c r="K20" s="209"/>
      <c r="L20" s="220"/>
      <c r="M20" s="220"/>
      <c r="N20" s="223"/>
      <c r="O20" s="223"/>
      <c r="P20" s="209"/>
      <c r="Q20" s="209"/>
      <c r="R20" s="194"/>
    </row>
    <row r="21" spans="1:18" ht="20.100000000000001" customHeight="1" x14ac:dyDescent="0.25">
      <c r="A21" s="227"/>
      <c r="B21" s="228"/>
      <c r="C21" s="228"/>
      <c r="D21" s="228"/>
      <c r="E21" s="228"/>
      <c r="F21" s="228"/>
      <c r="G21" s="228"/>
      <c r="H21" s="228"/>
      <c r="I21" s="228"/>
      <c r="J21" s="228"/>
      <c r="K21" s="228"/>
      <c r="L21" s="228"/>
      <c r="M21" s="228"/>
      <c r="N21" s="228"/>
      <c r="O21" s="228"/>
      <c r="P21" s="228"/>
      <c r="Q21" s="229"/>
      <c r="R21" s="159"/>
    </row>
    <row r="22" spans="1:18" ht="20.100000000000001" customHeight="1" x14ac:dyDescent="0.25">
      <c r="A22" s="213" t="s">
        <v>29</v>
      </c>
      <c r="B22" s="32" t="s">
        <v>149</v>
      </c>
      <c r="C22" s="26" t="s">
        <v>18</v>
      </c>
      <c r="D22" s="215"/>
      <c r="E22" s="215"/>
      <c r="F22" s="214" t="s">
        <v>32</v>
      </c>
      <c r="G22" s="214">
        <v>1067</v>
      </c>
      <c r="H22" s="216"/>
      <c r="I22" s="209" t="e">
        <f>ROUND(28/D25,4)*H22</f>
        <v>#DIV/0!</v>
      </c>
      <c r="J22" s="209">
        <f>D26*H22</f>
        <v>0</v>
      </c>
      <c r="K22" s="209" t="e">
        <f>I22*8</f>
        <v>#DIV/0!</v>
      </c>
      <c r="L22" s="220">
        <f>G22/8</f>
        <v>133.375</v>
      </c>
      <c r="M22" s="220" t="e">
        <f>(G22/(D26))*ROUND(28/D25,4)</f>
        <v>#DIV/0!</v>
      </c>
      <c r="N22" s="223" t="e">
        <f>K22*L22</f>
        <v>#DIV/0!</v>
      </c>
      <c r="O22" s="223" t="e">
        <f>M22*J22</f>
        <v>#DIV/0!</v>
      </c>
      <c r="P22" s="209" t="e">
        <f>N22*0.22</f>
        <v>#DIV/0!</v>
      </c>
      <c r="Q22" s="209" t="e">
        <f>N22+P22</f>
        <v>#DIV/0!</v>
      </c>
      <c r="R22" s="193"/>
    </row>
    <row r="23" spans="1:18" x14ac:dyDescent="0.25">
      <c r="A23" s="214"/>
      <c r="B23" s="29" t="s">
        <v>260</v>
      </c>
      <c r="C23" s="26" t="s">
        <v>19</v>
      </c>
      <c r="D23" s="119"/>
      <c r="E23" s="26" t="s">
        <v>20</v>
      </c>
      <c r="F23" s="214"/>
      <c r="G23" s="214"/>
      <c r="H23" s="216"/>
      <c r="I23" s="209"/>
      <c r="J23" s="209"/>
      <c r="K23" s="209"/>
      <c r="L23" s="220"/>
      <c r="M23" s="220"/>
      <c r="N23" s="223"/>
      <c r="O23" s="223"/>
      <c r="P23" s="209"/>
      <c r="Q23" s="209"/>
      <c r="R23" s="194"/>
    </row>
    <row r="24" spans="1:18" ht="20.100000000000001" customHeight="1" x14ac:dyDescent="0.25">
      <c r="A24" s="214"/>
      <c r="B24" s="29" t="s">
        <v>166</v>
      </c>
      <c r="C24" s="26" t="s">
        <v>21</v>
      </c>
      <c r="D24" s="10"/>
      <c r="E24" s="26" t="s">
        <v>176</v>
      </c>
      <c r="F24" s="214"/>
      <c r="G24" s="214"/>
      <c r="H24" s="216"/>
      <c r="I24" s="209"/>
      <c r="J24" s="209"/>
      <c r="K24" s="209"/>
      <c r="L24" s="220"/>
      <c r="M24" s="220"/>
      <c r="N24" s="223"/>
      <c r="O24" s="223"/>
      <c r="P24" s="209"/>
      <c r="Q24" s="209"/>
      <c r="R24" s="194"/>
    </row>
    <row r="25" spans="1:18" ht="28.5" customHeight="1" x14ac:dyDescent="0.25">
      <c r="A25" s="214"/>
      <c r="B25" s="29" t="s">
        <v>30</v>
      </c>
      <c r="C25" s="26" t="s">
        <v>141</v>
      </c>
      <c r="D25" s="10"/>
      <c r="E25" s="26" t="s">
        <v>23</v>
      </c>
      <c r="F25" s="214"/>
      <c r="G25" s="214"/>
      <c r="H25" s="216"/>
      <c r="I25" s="209"/>
      <c r="J25" s="209"/>
      <c r="K25" s="209"/>
      <c r="L25" s="220"/>
      <c r="M25" s="220"/>
      <c r="N25" s="223"/>
      <c r="O25" s="223"/>
      <c r="P25" s="209"/>
      <c r="Q25" s="209"/>
      <c r="R25" s="194"/>
    </row>
    <row r="26" spans="1:18" ht="20.100000000000001" customHeight="1" x14ac:dyDescent="0.25">
      <c r="A26" s="214"/>
      <c r="B26" s="29" t="s">
        <v>177</v>
      </c>
      <c r="C26" s="26" t="s">
        <v>24</v>
      </c>
      <c r="D26" s="119"/>
      <c r="E26" s="26" t="s">
        <v>37</v>
      </c>
      <c r="F26" s="214"/>
      <c r="G26" s="214"/>
      <c r="H26" s="216"/>
      <c r="I26" s="209"/>
      <c r="J26" s="209"/>
      <c r="K26" s="209"/>
      <c r="L26" s="220"/>
      <c r="M26" s="220"/>
      <c r="N26" s="223"/>
      <c r="O26" s="223"/>
      <c r="P26" s="209"/>
      <c r="Q26" s="209"/>
      <c r="R26" s="194"/>
    </row>
    <row r="27" spans="1:18" ht="20.100000000000001" customHeight="1" x14ac:dyDescent="0.25">
      <c r="A27" s="214"/>
      <c r="B27" s="29" t="s">
        <v>143</v>
      </c>
      <c r="C27" s="217" t="s">
        <v>25</v>
      </c>
      <c r="D27" s="119"/>
      <c r="E27" s="26" t="s">
        <v>26</v>
      </c>
      <c r="F27" s="214"/>
      <c r="G27" s="214"/>
      <c r="H27" s="216"/>
      <c r="I27" s="209"/>
      <c r="J27" s="209"/>
      <c r="K27" s="209"/>
      <c r="L27" s="220"/>
      <c r="M27" s="220"/>
      <c r="N27" s="223"/>
      <c r="O27" s="223"/>
      <c r="P27" s="209"/>
      <c r="Q27" s="209"/>
      <c r="R27" s="194"/>
    </row>
    <row r="28" spans="1:18" ht="20.100000000000001" customHeight="1" x14ac:dyDescent="0.25">
      <c r="A28" s="214"/>
      <c r="B28" s="29" t="s">
        <v>142</v>
      </c>
      <c r="C28" s="217"/>
      <c r="D28" s="119"/>
      <c r="E28" s="26" t="s">
        <v>27</v>
      </c>
      <c r="F28" s="214"/>
      <c r="G28" s="214"/>
      <c r="H28" s="216"/>
      <c r="I28" s="209"/>
      <c r="J28" s="209"/>
      <c r="K28" s="209"/>
      <c r="L28" s="220"/>
      <c r="M28" s="220"/>
      <c r="N28" s="223"/>
      <c r="O28" s="223"/>
      <c r="P28" s="209"/>
      <c r="Q28" s="209"/>
      <c r="R28" s="194"/>
    </row>
    <row r="29" spans="1:18" ht="20.100000000000001" customHeight="1" x14ac:dyDescent="0.25">
      <c r="A29" s="214"/>
      <c r="B29" s="29" t="s">
        <v>291</v>
      </c>
      <c r="C29" s="157" t="s">
        <v>171</v>
      </c>
      <c r="D29" s="221"/>
      <c r="E29" s="222"/>
      <c r="F29" s="214"/>
      <c r="G29" s="214"/>
      <c r="H29" s="216"/>
      <c r="I29" s="209"/>
      <c r="J29" s="209"/>
      <c r="K29" s="209"/>
      <c r="L29" s="220"/>
      <c r="M29" s="220"/>
      <c r="N29" s="223"/>
      <c r="O29" s="223"/>
      <c r="P29" s="209"/>
      <c r="Q29" s="209"/>
      <c r="R29" s="194"/>
    </row>
    <row r="30" spans="1:18" ht="18" customHeight="1" x14ac:dyDescent="0.25">
      <c r="A30" s="214"/>
      <c r="B30" s="197" t="s">
        <v>28</v>
      </c>
      <c r="C30" s="200" t="s">
        <v>259</v>
      </c>
      <c r="D30" s="203"/>
      <c r="E30" s="204"/>
      <c r="F30" s="214"/>
      <c r="G30" s="214"/>
      <c r="H30" s="216"/>
      <c r="I30" s="209"/>
      <c r="J30" s="209"/>
      <c r="K30" s="209"/>
      <c r="L30" s="220"/>
      <c r="M30" s="220"/>
      <c r="N30" s="223"/>
      <c r="O30" s="223"/>
      <c r="P30" s="209"/>
      <c r="Q30" s="209"/>
      <c r="R30" s="194"/>
    </row>
    <row r="31" spans="1:18" ht="10.5" hidden="1" customHeight="1" x14ac:dyDescent="0.25">
      <c r="A31" s="214"/>
      <c r="B31" s="198"/>
      <c r="C31" s="201"/>
      <c r="D31" s="205"/>
      <c r="E31" s="206"/>
      <c r="F31" s="214"/>
      <c r="G31" s="214"/>
      <c r="H31" s="216"/>
      <c r="I31" s="209"/>
      <c r="J31" s="209"/>
      <c r="K31" s="209"/>
      <c r="L31" s="220"/>
      <c r="M31" s="220"/>
      <c r="N31" s="223"/>
      <c r="O31" s="223"/>
      <c r="P31" s="209"/>
      <c r="Q31" s="209"/>
    </row>
    <row r="32" spans="1:18" ht="19.5" hidden="1" customHeight="1" x14ac:dyDescent="0.25">
      <c r="A32" s="214"/>
      <c r="B32" s="199"/>
      <c r="C32" s="202"/>
      <c r="D32" s="207"/>
      <c r="E32" s="208"/>
      <c r="F32" s="214"/>
      <c r="G32" s="214"/>
      <c r="H32" s="216"/>
      <c r="I32" s="209"/>
      <c r="J32" s="209"/>
      <c r="K32" s="209"/>
      <c r="L32" s="220"/>
      <c r="M32" s="220"/>
      <c r="N32" s="223"/>
      <c r="O32" s="223"/>
      <c r="P32" s="209"/>
      <c r="Q32" s="209"/>
    </row>
    <row r="33" spans="1:18" ht="20.100000000000001" customHeight="1" x14ac:dyDescent="0.25">
      <c r="A33" s="210"/>
      <c r="B33" s="211"/>
      <c r="C33" s="211"/>
      <c r="D33" s="211"/>
      <c r="E33" s="211"/>
      <c r="F33" s="211"/>
      <c r="G33" s="211"/>
      <c r="H33" s="211"/>
      <c r="I33" s="211"/>
      <c r="J33" s="211"/>
      <c r="K33" s="211"/>
      <c r="L33" s="211"/>
      <c r="M33" s="211"/>
      <c r="N33" s="211"/>
      <c r="O33" s="211"/>
      <c r="P33" s="211"/>
      <c r="Q33" s="212"/>
      <c r="R33" s="159"/>
    </row>
    <row r="34" spans="1:18" ht="20.100000000000001" customHeight="1" x14ac:dyDescent="0.25">
      <c r="A34" s="213" t="s">
        <v>31</v>
      </c>
      <c r="B34" s="32" t="s">
        <v>150</v>
      </c>
      <c r="C34" s="26" t="s">
        <v>18</v>
      </c>
      <c r="D34" s="215"/>
      <c r="E34" s="215"/>
      <c r="F34" s="214" t="s">
        <v>32</v>
      </c>
      <c r="G34" s="214">
        <v>304</v>
      </c>
      <c r="H34" s="216"/>
      <c r="I34" s="209" t="e">
        <f>ROUND(300/D37,4)*H34</f>
        <v>#DIV/0!</v>
      </c>
      <c r="J34" s="209">
        <f>D38*H34</f>
        <v>0</v>
      </c>
      <c r="K34" s="209" t="e">
        <f>I34*6</f>
        <v>#DIV/0!</v>
      </c>
      <c r="L34" s="220">
        <f>G34/6</f>
        <v>50.666666666666664</v>
      </c>
      <c r="M34" s="220" t="e">
        <f>(G34/(D38))*ROUND(300/D37,4)</f>
        <v>#DIV/0!</v>
      </c>
      <c r="N34" s="223" t="e">
        <f>K34*L34</f>
        <v>#DIV/0!</v>
      </c>
      <c r="O34" s="223" t="e">
        <f>M34*J34</f>
        <v>#DIV/0!</v>
      </c>
      <c r="P34" s="209" t="e">
        <f>N34*0.22</f>
        <v>#DIV/0!</v>
      </c>
      <c r="Q34" s="209" t="e">
        <f>N34+P34</f>
        <v>#DIV/0!</v>
      </c>
      <c r="R34" s="193"/>
    </row>
    <row r="35" spans="1:18" x14ac:dyDescent="0.25">
      <c r="A35" s="214"/>
      <c r="B35" s="29" t="s">
        <v>260</v>
      </c>
      <c r="C35" s="26" t="s">
        <v>19</v>
      </c>
      <c r="D35" s="119"/>
      <c r="E35" s="26" t="s">
        <v>20</v>
      </c>
      <c r="F35" s="214"/>
      <c r="G35" s="214"/>
      <c r="H35" s="216"/>
      <c r="I35" s="209"/>
      <c r="J35" s="209"/>
      <c r="K35" s="209"/>
      <c r="L35" s="220"/>
      <c r="M35" s="220"/>
      <c r="N35" s="223"/>
      <c r="O35" s="223"/>
      <c r="P35" s="209"/>
      <c r="Q35" s="209"/>
      <c r="R35" s="194"/>
    </row>
    <row r="36" spans="1:18" ht="20.100000000000001" customHeight="1" x14ac:dyDescent="0.25">
      <c r="A36" s="214"/>
      <c r="B36" s="29" t="s">
        <v>166</v>
      </c>
      <c r="C36" s="26" t="s">
        <v>21</v>
      </c>
      <c r="D36" s="10"/>
      <c r="E36" s="26" t="s">
        <v>176</v>
      </c>
      <c r="F36" s="214"/>
      <c r="G36" s="214"/>
      <c r="H36" s="216"/>
      <c r="I36" s="209"/>
      <c r="J36" s="209"/>
      <c r="K36" s="209"/>
      <c r="L36" s="220"/>
      <c r="M36" s="220"/>
      <c r="N36" s="223"/>
      <c r="O36" s="223"/>
      <c r="P36" s="209"/>
      <c r="Q36" s="209"/>
      <c r="R36" s="194"/>
    </row>
    <row r="37" spans="1:18" ht="30" customHeight="1" x14ac:dyDescent="0.25">
      <c r="A37" s="214"/>
      <c r="B37" s="29" t="s">
        <v>22</v>
      </c>
      <c r="C37" s="26" t="s">
        <v>141</v>
      </c>
      <c r="D37" s="10"/>
      <c r="E37" s="26" t="s">
        <v>23</v>
      </c>
      <c r="F37" s="214"/>
      <c r="G37" s="214"/>
      <c r="H37" s="216"/>
      <c r="I37" s="209"/>
      <c r="J37" s="209"/>
      <c r="K37" s="209"/>
      <c r="L37" s="220"/>
      <c r="M37" s="220"/>
      <c r="N37" s="223"/>
      <c r="O37" s="223"/>
      <c r="P37" s="209"/>
      <c r="Q37" s="209"/>
      <c r="R37" s="194"/>
    </row>
    <row r="38" spans="1:18" ht="20.100000000000001" customHeight="1" x14ac:dyDescent="0.25">
      <c r="A38" s="214"/>
      <c r="B38" s="29" t="s">
        <v>178</v>
      </c>
      <c r="C38" s="26" t="s">
        <v>24</v>
      </c>
      <c r="D38" s="119"/>
      <c r="E38" s="26" t="s">
        <v>37</v>
      </c>
      <c r="F38" s="214"/>
      <c r="G38" s="214"/>
      <c r="H38" s="216"/>
      <c r="I38" s="209"/>
      <c r="J38" s="209"/>
      <c r="K38" s="209"/>
      <c r="L38" s="220"/>
      <c r="M38" s="220"/>
      <c r="N38" s="223"/>
      <c r="O38" s="223"/>
      <c r="P38" s="209"/>
      <c r="Q38" s="209"/>
      <c r="R38" s="194"/>
    </row>
    <row r="39" spans="1:18" ht="20.100000000000001" customHeight="1" x14ac:dyDescent="0.25">
      <c r="A39" s="214"/>
      <c r="B39" s="29" t="s">
        <v>144</v>
      </c>
      <c r="C39" s="217" t="s">
        <v>25</v>
      </c>
      <c r="D39" s="119"/>
      <c r="E39" s="26" t="s">
        <v>26</v>
      </c>
      <c r="F39" s="214"/>
      <c r="G39" s="214"/>
      <c r="H39" s="216"/>
      <c r="I39" s="209"/>
      <c r="J39" s="209"/>
      <c r="K39" s="209"/>
      <c r="L39" s="220"/>
      <c r="M39" s="220"/>
      <c r="N39" s="223"/>
      <c r="O39" s="223"/>
      <c r="P39" s="209"/>
      <c r="Q39" s="209"/>
      <c r="R39" s="194"/>
    </row>
    <row r="40" spans="1:18" ht="20.100000000000001" customHeight="1" x14ac:dyDescent="0.25">
      <c r="A40" s="214"/>
      <c r="B40" s="33" t="s">
        <v>145</v>
      </c>
      <c r="C40" s="217"/>
      <c r="D40" s="119"/>
      <c r="E40" s="26" t="s">
        <v>27</v>
      </c>
      <c r="F40" s="214"/>
      <c r="G40" s="214"/>
      <c r="H40" s="216"/>
      <c r="I40" s="209"/>
      <c r="J40" s="209"/>
      <c r="K40" s="209"/>
      <c r="L40" s="220"/>
      <c r="M40" s="220"/>
      <c r="N40" s="223"/>
      <c r="O40" s="223"/>
      <c r="P40" s="209"/>
      <c r="Q40" s="209"/>
      <c r="R40" s="194"/>
    </row>
    <row r="41" spans="1:18" ht="20.100000000000001" customHeight="1" x14ac:dyDescent="0.25">
      <c r="A41" s="214"/>
      <c r="B41" s="29" t="s">
        <v>290</v>
      </c>
      <c r="C41" s="144" t="s">
        <v>171</v>
      </c>
      <c r="D41" s="218"/>
      <c r="E41" s="219"/>
      <c r="F41" s="214"/>
      <c r="G41" s="214"/>
      <c r="H41" s="216"/>
      <c r="I41" s="209"/>
      <c r="J41" s="209"/>
      <c r="K41" s="209"/>
      <c r="L41" s="220"/>
      <c r="M41" s="220"/>
      <c r="N41" s="223"/>
      <c r="O41" s="223"/>
      <c r="P41" s="209"/>
      <c r="Q41" s="209"/>
      <c r="R41" s="194"/>
    </row>
    <row r="42" spans="1:18" ht="20.100000000000001" customHeight="1" x14ac:dyDescent="0.25">
      <c r="A42" s="214"/>
      <c r="B42" s="29" t="s">
        <v>28</v>
      </c>
      <c r="C42" s="144" t="s">
        <v>259</v>
      </c>
      <c r="D42" s="218"/>
      <c r="E42" s="219"/>
      <c r="F42" s="214"/>
      <c r="G42" s="214"/>
      <c r="H42" s="216"/>
      <c r="I42" s="209"/>
      <c r="J42" s="209"/>
      <c r="K42" s="209"/>
      <c r="L42" s="220"/>
      <c r="M42" s="220"/>
      <c r="N42" s="223"/>
      <c r="O42" s="223"/>
      <c r="P42" s="209"/>
      <c r="Q42" s="209"/>
      <c r="R42" s="194"/>
    </row>
    <row r="43" spans="1:18" ht="20.100000000000001" customHeight="1" x14ac:dyDescent="0.25">
      <c r="A43" s="147"/>
      <c r="B43" s="148"/>
      <c r="C43" s="148"/>
      <c r="D43" s="148"/>
      <c r="E43" s="148"/>
      <c r="F43" s="148"/>
      <c r="G43" s="148"/>
      <c r="H43" s="148"/>
      <c r="I43" s="148"/>
      <c r="J43" s="148"/>
      <c r="K43" s="148"/>
      <c r="L43" s="148"/>
      <c r="M43" s="148"/>
      <c r="N43" s="148"/>
      <c r="O43" s="148"/>
      <c r="P43" s="148"/>
      <c r="Q43" s="149"/>
      <c r="R43" s="159"/>
    </row>
    <row r="44" spans="1:18" ht="29.25" customHeight="1" x14ac:dyDescent="0.25">
      <c r="A44" s="213" t="s">
        <v>33</v>
      </c>
      <c r="B44" s="32" t="s">
        <v>161</v>
      </c>
      <c r="C44" s="26" t="s">
        <v>18</v>
      </c>
      <c r="D44" s="215"/>
      <c r="E44" s="215"/>
      <c r="F44" s="214" t="s">
        <v>32</v>
      </c>
      <c r="G44" s="214">
        <v>7268</v>
      </c>
      <c r="H44" s="216"/>
      <c r="I44" s="209" t="e">
        <f>ROUND(10/D47,4)*H44</f>
        <v>#DIV/0!</v>
      </c>
      <c r="J44" s="209">
        <f>D48*H44</f>
        <v>0</v>
      </c>
      <c r="K44" s="209" t="e">
        <f>I44*2</f>
        <v>#DIV/0!</v>
      </c>
      <c r="L44" s="220">
        <f>G44/2</f>
        <v>3634</v>
      </c>
      <c r="M44" s="220" t="e">
        <f>(G44/(D48))*ROUND(10/D47,4)</f>
        <v>#DIV/0!</v>
      </c>
      <c r="N44" s="223" t="e">
        <f>K44*L44</f>
        <v>#DIV/0!</v>
      </c>
      <c r="O44" s="223" t="e">
        <f>M44*J44</f>
        <v>#DIV/0!</v>
      </c>
      <c r="P44" s="209" t="e">
        <f>N44*0.22</f>
        <v>#DIV/0!</v>
      </c>
      <c r="Q44" s="209" t="e">
        <f>N44+P44</f>
        <v>#DIV/0!</v>
      </c>
      <c r="R44" s="193"/>
    </row>
    <row r="45" spans="1:18" ht="20.25" customHeight="1" x14ac:dyDescent="0.25">
      <c r="A45" s="214"/>
      <c r="B45" s="29" t="s">
        <v>146</v>
      </c>
      <c r="C45" s="26" t="s">
        <v>19</v>
      </c>
      <c r="D45" s="119"/>
      <c r="E45" s="26" t="s">
        <v>20</v>
      </c>
      <c r="F45" s="214"/>
      <c r="G45" s="214"/>
      <c r="H45" s="216"/>
      <c r="I45" s="209"/>
      <c r="J45" s="209"/>
      <c r="K45" s="209"/>
      <c r="L45" s="220"/>
      <c r="M45" s="220"/>
      <c r="N45" s="223"/>
      <c r="O45" s="223"/>
      <c r="P45" s="209"/>
      <c r="Q45" s="209"/>
      <c r="R45" s="194"/>
    </row>
    <row r="46" spans="1:18" ht="20.100000000000001" customHeight="1" x14ac:dyDescent="0.25">
      <c r="A46" s="214"/>
      <c r="B46" s="29" t="s">
        <v>166</v>
      </c>
      <c r="C46" s="26" t="s">
        <v>21</v>
      </c>
      <c r="D46" s="10"/>
      <c r="E46" s="26" t="s">
        <v>176</v>
      </c>
      <c r="F46" s="214"/>
      <c r="G46" s="214"/>
      <c r="H46" s="216"/>
      <c r="I46" s="209"/>
      <c r="J46" s="209"/>
      <c r="K46" s="209"/>
      <c r="L46" s="220"/>
      <c r="M46" s="220"/>
      <c r="N46" s="223"/>
      <c r="O46" s="223"/>
      <c r="P46" s="209"/>
      <c r="Q46" s="209"/>
      <c r="R46" s="194"/>
    </row>
    <row r="47" spans="1:18" ht="29.25" customHeight="1" x14ac:dyDescent="0.25">
      <c r="A47" s="214"/>
      <c r="B47" s="29" t="s">
        <v>22</v>
      </c>
      <c r="C47" s="26" t="s">
        <v>141</v>
      </c>
      <c r="D47" s="10"/>
      <c r="E47" s="26" t="s">
        <v>23</v>
      </c>
      <c r="F47" s="214"/>
      <c r="G47" s="214"/>
      <c r="H47" s="216"/>
      <c r="I47" s="209"/>
      <c r="J47" s="209"/>
      <c r="K47" s="209"/>
      <c r="L47" s="220"/>
      <c r="M47" s="220"/>
      <c r="N47" s="223"/>
      <c r="O47" s="223"/>
      <c r="P47" s="209"/>
      <c r="Q47" s="209"/>
      <c r="R47" s="194"/>
    </row>
    <row r="48" spans="1:18" ht="20.100000000000001" customHeight="1" x14ac:dyDescent="0.25">
      <c r="A48" s="214"/>
      <c r="B48" s="131" t="s">
        <v>269</v>
      </c>
      <c r="C48" s="26" t="s">
        <v>24</v>
      </c>
      <c r="D48" s="119"/>
      <c r="E48" s="26" t="s">
        <v>37</v>
      </c>
      <c r="F48" s="214"/>
      <c r="G48" s="214"/>
      <c r="H48" s="216"/>
      <c r="I48" s="209"/>
      <c r="J48" s="209"/>
      <c r="K48" s="209"/>
      <c r="L48" s="220"/>
      <c r="M48" s="220"/>
      <c r="N48" s="223"/>
      <c r="O48" s="223"/>
      <c r="P48" s="209"/>
      <c r="Q48" s="209"/>
      <c r="R48" s="194"/>
    </row>
    <row r="49" spans="1:18" ht="25.5" customHeight="1" x14ac:dyDescent="0.25">
      <c r="A49" s="214"/>
      <c r="B49" s="29" t="s">
        <v>34</v>
      </c>
      <c r="C49" s="217" t="s">
        <v>25</v>
      </c>
      <c r="D49" s="119"/>
      <c r="E49" s="26" t="s">
        <v>26</v>
      </c>
      <c r="F49" s="214"/>
      <c r="G49" s="214"/>
      <c r="H49" s="216"/>
      <c r="I49" s="209"/>
      <c r="J49" s="209"/>
      <c r="K49" s="209"/>
      <c r="L49" s="220"/>
      <c r="M49" s="220"/>
      <c r="N49" s="223"/>
      <c r="O49" s="223"/>
      <c r="P49" s="209"/>
      <c r="Q49" s="209"/>
      <c r="R49" s="194"/>
    </row>
    <row r="50" spans="1:18" ht="23.25" customHeight="1" x14ac:dyDescent="0.25">
      <c r="A50" s="214"/>
      <c r="B50" s="29" t="s">
        <v>162</v>
      </c>
      <c r="C50" s="217"/>
      <c r="D50" s="119"/>
      <c r="E50" s="26" t="s">
        <v>27</v>
      </c>
      <c r="F50" s="214"/>
      <c r="G50" s="214"/>
      <c r="H50" s="216"/>
      <c r="I50" s="209"/>
      <c r="J50" s="209"/>
      <c r="K50" s="209"/>
      <c r="L50" s="220"/>
      <c r="M50" s="220"/>
      <c r="N50" s="223"/>
      <c r="O50" s="223"/>
      <c r="P50" s="209"/>
      <c r="Q50" s="209"/>
      <c r="R50" s="194"/>
    </row>
    <row r="51" spans="1:18" ht="20.25" customHeight="1" x14ac:dyDescent="0.25">
      <c r="A51" s="214"/>
      <c r="B51" s="29" t="s">
        <v>35</v>
      </c>
      <c r="C51" s="144" t="s">
        <v>171</v>
      </c>
      <c r="D51" s="218"/>
      <c r="E51" s="219"/>
      <c r="F51" s="214"/>
      <c r="G51" s="214"/>
      <c r="H51" s="216"/>
      <c r="I51" s="209"/>
      <c r="J51" s="209"/>
      <c r="K51" s="209"/>
      <c r="L51" s="220"/>
      <c r="M51" s="220"/>
      <c r="N51" s="223"/>
      <c r="O51" s="223"/>
      <c r="P51" s="209"/>
      <c r="Q51" s="209"/>
      <c r="R51" s="194"/>
    </row>
    <row r="52" spans="1:18" ht="20.100000000000001" customHeight="1" x14ac:dyDescent="0.25">
      <c r="A52" s="214"/>
      <c r="B52" s="29" t="s">
        <v>28</v>
      </c>
      <c r="C52" s="144" t="s">
        <v>259</v>
      </c>
      <c r="D52" s="218"/>
      <c r="E52" s="219"/>
      <c r="F52" s="214"/>
      <c r="G52" s="214"/>
      <c r="H52" s="216"/>
      <c r="I52" s="209"/>
      <c r="J52" s="209"/>
      <c r="K52" s="209"/>
      <c r="L52" s="220"/>
      <c r="M52" s="220"/>
      <c r="N52" s="223"/>
      <c r="O52" s="223"/>
      <c r="P52" s="209"/>
      <c r="Q52" s="209"/>
      <c r="R52" s="194"/>
    </row>
    <row r="53" spans="1:18" ht="20.100000000000001" customHeight="1" x14ac:dyDescent="0.25">
      <c r="A53" s="147"/>
      <c r="B53" s="148"/>
      <c r="C53" s="148"/>
      <c r="D53" s="148"/>
      <c r="E53" s="148"/>
      <c r="F53" s="148"/>
      <c r="G53" s="148"/>
      <c r="H53" s="148"/>
      <c r="I53" s="148"/>
      <c r="J53" s="148"/>
      <c r="K53" s="148"/>
      <c r="L53" s="148"/>
      <c r="M53" s="148"/>
      <c r="N53" s="148"/>
      <c r="O53" s="148"/>
      <c r="P53" s="148"/>
      <c r="Q53" s="149"/>
      <c r="R53" s="159"/>
    </row>
    <row r="54" spans="1:18" ht="24" customHeight="1" x14ac:dyDescent="0.25">
      <c r="A54" s="213" t="s">
        <v>36</v>
      </c>
      <c r="B54" s="32" t="s">
        <v>151</v>
      </c>
      <c r="C54" s="26" t="s">
        <v>18</v>
      </c>
      <c r="D54" s="215"/>
      <c r="E54" s="215"/>
      <c r="F54" s="214" t="s">
        <v>32</v>
      </c>
      <c r="G54" s="214">
        <v>6830</v>
      </c>
      <c r="H54" s="216"/>
      <c r="I54" s="209" t="e">
        <f>ROUND(150/D57,4)*H54</f>
        <v>#DIV/0!</v>
      </c>
      <c r="J54" s="209">
        <f>D58*H54</f>
        <v>0</v>
      </c>
      <c r="K54" s="209" t="e">
        <f>I54*6</f>
        <v>#DIV/0!</v>
      </c>
      <c r="L54" s="220">
        <f>G54/6</f>
        <v>1138.3333333333333</v>
      </c>
      <c r="M54" s="220" t="e">
        <f>(G54/(D58))*ROUND(150/D57,4)</f>
        <v>#DIV/0!</v>
      </c>
      <c r="N54" s="223" t="e">
        <f>K54*L54</f>
        <v>#DIV/0!</v>
      </c>
      <c r="O54" s="223" t="e">
        <f>M54*J54</f>
        <v>#DIV/0!</v>
      </c>
      <c r="P54" s="209" t="e">
        <f>N54*0.22</f>
        <v>#DIV/0!</v>
      </c>
      <c r="Q54" s="209" t="e">
        <f>N54+P54</f>
        <v>#DIV/0!</v>
      </c>
      <c r="R54" s="193"/>
    </row>
    <row r="55" spans="1:18" x14ac:dyDescent="0.25">
      <c r="A55" s="214"/>
      <c r="B55" s="29" t="s">
        <v>260</v>
      </c>
      <c r="C55" s="26" t="s">
        <v>19</v>
      </c>
      <c r="D55" s="119"/>
      <c r="E55" s="26" t="s">
        <v>20</v>
      </c>
      <c r="F55" s="214"/>
      <c r="G55" s="214"/>
      <c r="H55" s="216"/>
      <c r="I55" s="209"/>
      <c r="J55" s="209"/>
      <c r="K55" s="209"/>
      <c r="L55" s="220"/>
      <c r="M55" s="220"/>
      <c r="N55" s="223"/>
      <c r="O55" s="223"/>
      <c r="P55" s="209"/>
      <c r="Q55" s="209"/>
      <c r="R55" s="194"/>
    </row>
    <row r="56" spans="1:18" ht="20.100000000000001" customHeight="1" x14ac:dyDescent="0.25">
      <c r="A56" s="214"/>
      <c r="B56" s="29" t="s">
        <v>166</v>
      </c>
      <c r="C56" s="26" t="s">
        <v>21</v>
      </c>
      <c r="D56" s="10"/>
      <c r="E56" s="26" t="s">
        <v>176</v>
      </c>
      <c r="F56" s="214"/>
      <c r="G56" s="214"/>
      <c r="H56" s="216"/>
      <c r="I56" s="209"/>
      <c r="J56" s="209"/>
      <c r="K56" s="209"/>
      <c r="L56" s="220"/>
      <c r="M56" s="220"/>
      <c r="N56" s="223"/>
      <c r="O56" s="223"/>
      <c r="P56" s="209"/>
      <c r="Q56" s="209"/>
      <c r="R56" s="194"/>
    </row>
    <row r="57" spans="1:18" ht="30.75" customHeight="1" x14ac:dyDescent="0.25">
      <c r="A57" s="214"/>
      <c r="B57" s="29" t="s">
        <v>22</v>
      </c>
      <c r="C57" s="26" t="s">
        <v>148</v>
      </c>
      <c r="D57" s="10"/>
      <c r="E57" s="26" t="s">
        <v>23</v>
      </c>
      <c r="F57" s="214"/>
      <c r="G57" s="214"/>
      <c r="H57" s="216"/>
      <c r="I57" s="209"/>
      <c r="J57" s="209"/>
      <c r="K57" s="209"/>
      <c r="L57" s="220"/>
      <c r="M57" s="220"/>
      <c r="N57" s="223"/>
      <c r="O57" s="223"/>
      <c r="P57" s="209"/>
      <c r="Q57" s="209"/>
      <c r="R57" s="194"/>
    </row>
    <row r="58" spans="1:18" ht="20.100000000000001" customHeight="1" x14ac:dyDescent="0.25">
      <c r="A58" s="214"/>
      <c r="B58" s="29" t="s">
        <v>177</v>
      </c>
      <c r="C58" s="26" t="s">
        <v>24</v>
      </c>
      <c r="D58" s="119"/>
      <c r="E58" s="26" t="s">
        <v>37</v>
      </c>
      <c r="F58" s="214"/>
      <c r="G58" s="214"/>
      <c r="H58" s="216"/>
      <c r="I58" s="209"/>
      <c r="J58" s="209"/>
      <c r="K58" s="209"/>
      <c r="L58" s="220"/>
      <c r="M58" s="220"/>
      <c r="N58" s="223"/>
      <c r="O58" s="223"/>
      <c r="P58" s="209"/>
      <c r="Q58" s="209"/>
      <c r="R58" s="194"/>
    </row>
    <row r="59" spans="1:18" ht="20.100000000000001" customHeight="1" x14ac:dyDescent="0.25">
      <c r="A59" s="214"/>
      <c r="B59" s="29" t="s">
        <v>144</v>
      </c>
      <c r="C59" s="217" t="s">
        <v>25</v>
      </c>
      <c r="D59" s="119"/>
      <c r="E59" s="26" t="s">
        <v>26</v>
      </c>
      <c r="F59" s="214"/>
      <c r="G59" s="214"/>
      <c r="H59" s="216"/>
      <c r="I59" s="209"/>
      <c r="J59" s="209"/>
      <c r="K59" s="209"/>
      <c r="L59" s="220"/>
      <c r="M59" s="220"/>
      <c r="N59" s="223"/>
      <c r="O59" s="223"/>
      <c r="P59" s="209"/>
      <c r="Q59" s="209"/>
      <c r="R59" s="194"/>
    </row>
    <row r="60" spans="1:18" ht="20.100000000000001" customHeight="1" x14ac:dyDescent="0.25">
      <c r="A60" s="214"/>
      <c r="B60" s="29" t="s">
        <v>147</v>
      </c>
      <c r="C60" s="217"/>
      <c r="D60" s="119"/>
      <c r="E60" s="26" t="s">
        <v>27</v>
      </c>
      <c r="F60" s="214"/>
      <c r="G60" s="214"/>
      <c r="H60" s="216"/>
      <c r="I60" s="209"/>
      <c r="J60" s="209"/>
      <c r="K60" s="209"/>
      <c r="L60" s="220"/>
      <c r="M60" s="220"/>
      <c r="N60" s="223"/>
      <c r="O60" s="223"/>
      <c r="P60" s="209"/>
      <c r="Q60" s="209"/>
      <c r="R60" s="194"/>
    </row>
    <row r="61" spans="1:18" ht="20.100000000000001" customHeight="1" x14ac:dyDescent="0.25">
      <c r="A61" s="214"/>
      <c r="B61" s="29" t="s">
        <v>38</v>
      </c>
      <c r="C61" s="144" t="s">
        <v>171</v>
      </c>
      <c r="D61" s="218"/>
      <c r="E61" s="219"/>
      <c r="F61" s="214"/>
      <c r="G61" s="214"/>
      <c r="H61" s="216"/>
      <c r="I61" s="209"/>
      <c r="J61" s="209"/>
      <c r="K61" s="209"/>
      <c r="L61" s="220"/>
      <c r="M61" s="220"/>
      <c r="N61" s="223"/>
      <c r="O61" s="223"/>
      <c r="P61" s="209"/>
      <c r="Q61" s="209"/>
      <c r="R61" s="194"/>
    </row>
    <row r="62" spans="1:18" ht="20.100000000000001" customHeight="1" x14ac:dyDescent="0.25">
      <c r="A62" s="214"/>
      <c r="B62" s="29" t="s">
        <v>28</v>
      </c>
      <c r="C62" s="144" t="s">
        <v>259</v>
      </c>
      <c r="D62" s="218"/>
      <c r="E62" s="219"/>
      <c r="F62" s="214"/>
      <c r="G62" s="214"/>
      <c r="H62" s="216"/>
      <c r="I62" s="209"/>
      <c r="J62" s="209"/>
      <c r="K62" s="209"/>
      <c r="L62" s="220"/>
      <c r="M62" s="220"/>
      <c r="N62" s="223"/>
      <c r="O62" s="223"/>
      <c r="P62" s="209"/>
      <c r="Q62" s="209"/>
      <c r="R62" s="194"/>
    </row>
    <row r="63" spans="1:18" ht="20.100000000000001" customHeight="1" x14ac:dyDescent="0.25">
      <c r="A63" s="147"/>
      <c r="B63" s="148"/>
      <c r="C63" s="148"/>
      <c r="D63" s="148"/>
      <c r="E63" s="148"/>
      <c r="F63" s="148"/>
      <c r="G63" s="148"/>
      <c r="H63" s="148"/>
      <c r="I63" s="148"/>
      <c r="J63" s="148"/>
      <c r="K63" s="148"/>
      <c r="L63" s="148"/>
      <c r="M63" s="148"/>
      <c r="N63" s="148"/>
      <c r="O63" s="148"/>
      <c r="P63" s="148"/>
      <c r="Q63" s="149"/>
      <c r="R63" s="159"/>
    </row>
    <row r="64" spans="1:18" ht="22.5" customHeight="1" x14ac:dyDescent="0.25">
      <c r="A64" s="213" t="s">
        <v>39</v>
      </c>
      <c r="B64" s="31" t="s">
        <v>152</v>
      </c>
      <c r="C64" s="26" t="s">
        <v>18</v>
      </c>
      <c r="D64" s="215"/>
      <c r="E64" s="215"/>
      <c r="F64" s="214" t="s">
        <v>40</v>
      </c>
      <c r="G64" s="214">
        <v>30580</v>
      </c>
      <c r="H64" s="216"/>
      <c r="I64" s="209" t="e">
        <f>ROUND(250/D67,4)*H64</f>
        <v>#DIV/0!</v>
      </c>
      <c r="J64" s="209">
        <f>D68*H64</f>
        <v>0</v>
      </c>
      <c r="K64" s="209" t="e">
        <f>I64*D68</f>
        <v>#DIV/0!</v>
      </c>
      <c r="L64" s="220" t="e">
        <f>G64/D68</f>
        <v>#DIV/0!</v>
      </c>
      <c r="M64" s="220" t="e">
        <f>(G64/(D68))*ROUND(250/D67,4)</f>
        <v>#DIV/0!</v>
      </c>
      <c r="N64" s="223" t="e">
        <f>K64*L64</f>
        <v>#DIV/0!</v>
      </c>
      <c r="O64" s="223" t="e">
        <f>M64*J64</f>
        <v>#DIV/0!</v>
      </c>
      <c r="P64" s="209" t="e">
        <f>N64*0.22</f>
        <v>#DIV/0!</v>
      </c>
      <c r="Q64" s="209" t="e">
        <f>N64+P64</f>
        <v>#DIV/0!</v>
      </c>
      <c r="R64" s="193"/>
    </row>
    <row r="65" spans="1:18" ht="27.75" customHeight="1" x14ac:dyDescent="0.25">
      <c r="A65" s="214"/>
      <c r="B65" s="29" t="s">
        <v>260</v>
      </c>
      <c r="C65" s="26" t="s">
        <v>19</v>
      </c>
      <c r="D65" s="119"/>
      <c r="E65" s="26" t="s">
        <v>20</v>
      </c>
      <c r="F65" s="214"/>
      <c r="G65" s="214"/>
      <c r="H65" s="216"/>
      <c r="I65" s="209"/>
      <c r="J65" s="209"/>
      <c r="K65" s="209"/>
      <c r="L65" s="220"/>
      <c r="M65" s="220"/>
      <c r="N65" s="223"/>
      <c r="O65" s="223"/>
      <c r="P65" s="209"/>
      <c r="Q65" s="209"/>
      <c r="R65" s="194"/>
    </row>
    <row r="66" spans="1:18" ht="20.100000000000001" customHeight="1" x14ac:dyDescent="0.25">
      <c r="A66" s="214"/>
      <c r="B66" s="29" t="s">
        <v>166</v>
      </c>
      <c r="C66" s="26" t="s">
        <v>21</v>
      </c>
      <c r="D66" s="10"/>
      <c r="E66" s="26" t="s">
        <v>176</v>
      </c>
      <c r="F66" s="214"/>
      <c r="G66" s="214"/>
      <c r="H66" s="216"/>
      <c r="I66" s="209"/>
      <c r="J66" s="209"/>
      <c r="K66" s="209"/>
      <c r="L66" s="220"/>
      <c r="M66" s="220"/>
      <c r="N66" s="223"/>
      <c r="O66" s="223"/>
      <c r="P66" s="209"/>
      <c r="Q66" s="209"/>
      <c r="R66" s="194"/>
    </row>
    <row r="67" spans="1:18" ht="27" customHeight="1" x14ac:dyDescent="0.25">
      <c r="A67" s="214"/>
      <c r="B67" s="29" t="s">
        <v>22</v>
      </c>
      <c r="C67" s="26" t="s">
        <v>41</v>
      </c>
      <c r="D67" s="10"/>
      <c r="E67" s="26" t="s">
        <v>42</v>
      </c>
      <c r="F67" s="214"/>
      <c r="G67" s="214"/>
      <c r="H67" s="216"/>
      <c r="I67" s="209"/>
      <c r="J67" s="209"/>
      <c r="K67" s="209"/>
      <c r="L67" s="220"/>
      <c r="M67" s="220"/>
      <c r="N67" s="223"/>
      <c r="O67" s="223"/>
      <c r="P67" s="209"/>
      <c r="Q67" s="209"/>
      <c r="R67" s="194"/>
    </row>
    <row r="68" spans="1:18" ht="20.100000000000001" customHeight="1" x14ac:dyDescent="0.25">
      <c r="A68" s="214"/>
      <c r="B68" s="29" t="s">
        <v>177</v>
      </c>
      <c r="C68" s="26" t="s">
        <v>43</v>
      </c>
      <c r="D68" s="119"/>
      <c r="E68" s="26" t="s">
        <v>44</v>
      </c>
      <c r="F68" s="214"/>
      <c r="G68" s="214"/>
      <c r="H68" s="216"/>
      <c r="I68" s="209"/>
      <c r="J68" s="209"/>
      <c r="K68" s="209"/>
      <c r="L68" s="220"/>
      <c r="M68" s="220"/>
      <c r="N68" s="223"/>
      <c r="O68" s="223"/>
      <c r="P68" s="209"/>
      <c r="Q68" s="209"/>
      <c r="R68" s="194"/>
    </row>
    <row r="69" spans="1:18" ht="19.5" customHeight="1" x14ac:dyDescent="0.25">
      <c r="A69" s="214"/>
      <c r="B69" s="29" t="s">
        <v>165</v>
      </c>
      <c r="C69" s="217" t="s">
        <v>25</v>
      </c>
      <c r="D69" s="237"/>
      <c r="E69" s="217" t="s">
        <v>26</v>
      </c>
      <c r="F69" s="214"/>
      <c r="G69" s="214"/>
      <c r="H69" s="216"/>
      <c r="I69" s="209"/>
      <c r="J69" s="209"/>
      <c r="K69" s="209"/>
      <c r="L69" s="220"/>
      <c r="M69" s="220"/>
      <c r="N69" s="223"/>
      <c r="O69" s="223"/>
      <c r="P69" s="209"/>
      <c r="Q69" s="209"/>
      <c r="R69" s="194"/>
    </row>
    <row r="70" spans="1:18" ht="20.100000000000001" customHeight="1" x14ac:dyDescent="0.25">
      <c r="A70" s="214"/>
      <c r="B70" s="29" t="s">
        <v>45</v>
      </c>
      <c r="C70" s="217"/>
      <c r="D70" s="237"/>
      <c r="E70" s="217"/>
      <c r="F70" s="214"/>
      <c r="G70" s="214"/>
      <c r="H70" s="216"/>
      <c r="I70" s="209"/>
      <c r="J70" s="209"/>
      <c r="K70" s="209"/>
      <c r="L70" s="220"/>
      <c r="M70" s="220"/>
      <c r="N70" s="223"/>
      <c r="O70" s="223"/>
      <c r="P70" s="209"/>
      <c r="Q70" s="209"/>
      <c r="R70" s="194"/>
    </row>
    <row r="71" spans="1:18" ht="20.100000000000001" customHeight="1" x14ac:dyDescent="0.25">
      <c r="A71" s="214"/>
      <c r="B71" s="29" t="s">
        <v>289</v>
      </c>
      <c r="C71" s="144" t="s">
        <v>171</v>
      </c>
      <c r="D71" s="218"/>
      <c r="E71" s="219"/>
      <c r="F71" s="214"/>
      <c r="G71" s="214"/>
      <c r="H71" s="216"/>
      <c r="I71" s="209"/>
      <c r="J71" s="209"/>
      <c r="K71" s="209"/>
      <c r="L71" s="220"/>
      <c r="M71" s="220"/>
      <c r="N71" s="223"/>
      <c r="O71" s="223"/>
      <c r="P71" s="209"/>
      <c r="Q71" s="209"/>
      <c r="R71" s="194"/>
    </row>
    <row r="72" spans="1:18" ht="20.100000000000001" customHeight="1" x14ac:dyDescent="0.25">
      <c r="A72" s="214"/>
      <c r="B72" s="251" t="s">
        <v>46</v>
      </c>
      <c r="C72" s="249" t="s">
        <v>259</v>
      </c>
      <c r="D72" s="203"/>
      <c r="E72" s="204"/>
      <c r="F72" s="214"/>
      <c r="G72" s="214"/>
      <c r="H72" s="216"/>
      <c r="I72" s="209"/>
      <c r="J72" s="209"/>
      <c r="K72" s="209"/>
      <c r="L72" s="220"/>
      <c r="M72" s="220"/>
      <c r="N72" s="223"/>
      <c r="O72" s="223"/>
      <c r="P72" s="209"/>
      <c r="Q72" s="209"/>
      <c r="R72" s="194"/>
    </row>
    <row r="73" spans="1:18" ht="3.75" customHeight="1" x14ac:dyDescent="0.25">
      <c r="A73" s="214"/>
      <c r="B73" s="201"/>
      <c r="C73" s="252"/>
      <c r="D73" s="205"/>
      <c r="E73" s="206"/>
      <c r="F73" s="214"/>
      <c r="G73" s="214"/>
      <c r="H73" s="216"/>
      <c r="I73" s="209"/>
      <c r="J73" s="209"/>
      <c r="K73" s="209"/>
      <c r="L73" s="220"/>
      <c r="M73" s="220"/>
      <c r="N73" s="223"/>
      <c r="O73" s="223"/>
      <c r="P73" s="209"/>
      <c r="Q73" s="209"/>
    </row>
    <row r="74" spans="1:18" ht="19.5" hidden="1" customHeight="1" x14ac:dyDescent="0.25">
      <c r="A74" s="214"/>
      <c r="B74" s="202"/>
      <c r="C74" s="253"/>
      <c r="D74" s="207"/>
      <c r="E74" s="208"/>
      <c r="F74" s="214"/>
      <c r="G74" s="214"/>
      <c r="H74" s="216"/>
      <c r="I74" s="209"/>
      <c r="J74" s="209"/>
      <c r="K74" s="209"/>
      <c r="L74" s="220"/>
      <c r="M74" s="220"/>
      <c r="N74" s="223"/>
      <c r="O74" s="223"/>
      <c r="P74" s="209"/>
      <c r="Q74" s="209"/>
    </row>
    <row r="75" spans="1:18" ht="20.100000000000001" customHeight="1" x14ac:dyDescent="0.25">
      <c r="A75" s="150"/>
      <c r="B75" s="151"/>
      <c r="C75" s="151"/>
      <c r="D75" s="151"/>
      <c r="E75" s="151"/>
      <c r="F75" s="151"/>
      <c r="G75" s="151"/>
      <c r="H75" s="151"/>
      <c r="I75" s="151"/>
      <c r="J75" s="151"/>
      <c r="K75" s="151"/>
      <c r="L75" s="151"/>
      <c r="M75" s="151"/>
      <c r="N75" s="151"/>
      <c r="O75" s="151"/>
      <c r="P75" s="151"/>
      <c r="Q75" s="152"/>
      <c r="R75" s="159"/>
    </row>
    <row r="76" spans="1:18" ht="20.100000000000001" customHeight="1" x14ac:dyDescent="0.25">
      <c r="A76" s="213" t="s">
        <v>47</v>
      </c>
      <c r="B76" s="28" t="s">
        <v>159</v>
      </c>
      <c r="C76" s="26" t="s">
        <v>18</v>
      </c>
      <c r="D76" s="215"/>
      <c r="E76" s="215"/>
      <c r="F76" s="214" t="s">
        <v>32</v>
      </c>
      <c r="G76" s="214">
        <v>494</v>
      </c>
      <c r="H76" s="216"/>
      <c r="I76" s="209" t="e">
        <f>ROUND(200/D79,4)*H76</f>
        <v>#DIV/0!</v>
      </c>
      <c r="J76" s="209">
        <f>D80*H76</f>
        <v>0</v>
      </c>
      <c r="K76" s="209" t="e">
        <f>I76*2</f>
        <v>#DIV/0!</v>
      </c>
      <c r="L76" s="220">
        <f>G76/2</f>
        <v>247</v>
      </c>
      <c r="M76" s="220" t="e">
        <f>(G76/(D80))*ROUND(200/D79,4)</f>
        <v>#DIV/0!</v>
      </c>
      <c r="N76" s="223" t="e">
        <f>K76*L76</f>
        <v>#DIV/0!</v>
      </c>
      <c r="O76" s="223" t="e">
        <f>M76*J76</f>
        <v>#DIV/0!</v>
      </c>
      <c r="P76" s="209" t="e">
        <f>N76*0.22</f>
        <v>#DIV/0!</v>
      </c>
      <c r="Q76" s="209" t="e">
        <f>N76+P76</f>
        <v>#DIV/0!</v>
      </c>
      <c r="R76" s="193"/>
    </row>
    <row r="77" spans="1:18" ht="26.25" customHeight="1" x14ac:dyDescent="0.25">
      <c r="A77" s="214"/>
      <c r="B77" s="29" t="s">
        <v>260</v>
      </c>
      <c r="C77" s="26" t="s">
        <v>19</v>
      </c>
      <c r="D77" s="119"/>
      <c r="E77" s="26" t="s">
        <v>20</v>
      </c>
      <c r="F77" s="214"/>
      <c r="G77" s="214"/>
      <c r="H77" s="216"/>
      <c r="I77" s="209"/>
      <c r="J77" s="209"/>
      <c r="K77" s="209"/>
      <c r="L77" s="220"/>
      <c r="M77" s="220"/>
      <c r="N77" s="223"/>
      <c r="O77" s="223"/>
      <c r="P77" s="209"/>
      <c r="Q77" s="209"/>
      <c r="R77" s="194"/>
    </row>
    <row r="78" spans="1:18" ht="20.100000000000001" customHeight="1" x14ac:dyDescent="0.25">
      <c r="A78" s="214"/>
      <c r="B78" s="29" t="s">
        <v>139</v>
      </c>
      <c r="C78" s="26" t="s">
        <v>21</v>
      </c>
      <c r="D78" s="10"/>
      <c r="E78" s="26" t="s">
        <v>176</v>
      </c>
      <c r="F78" s="214"/>
      <c r="G78" s="214"/>
      <c r="H78" s="216"/>
      <c r="I78" s="209"/>
      <c r="J78" s="209"/>
      <c r="K78" s="209"/>
      <c r="L78" s="220"/>
      <c r="M78" s="220"/>
      <c r="N78" s="223"/>
      <c r="O78" s="223"/>
      <c r="P78" s="209"/>
      <c r="Q78" s="209"/>
      <c r="R78" s="194"/>
    </row>
    <row r="79" spans="1:18" ht="27.75" customHeight="1" x14ac:dyDescent="0.25">
      <c r="A79" s="214"/>
      <c r="B79" s="29" t="s">
        <v>22</v>
      </c>
      <c r="C79" s="26" t="s">
        <v>141</v>
      </c>
      <c r="D79" s="10"/>
      <c r="E79" s="26" t="s">
        <v>23</v>
      </c>
      <c r="F79" s="214"/>
      <c r="G79" s="214"/>
      <c r="H79" s="216"/>
      <c r="I79" s="209"/>
      <c r="J79" s="209"/>
      <c r="K79" s="209"/>
      <c r="L79" s="220"/>
      <c r="M79" s="220"/>
      <c r="N79" s="223"/>
      <c r="O79" s="223"/>
      <c r="P79" s="209"/>
      <c r="Q79" s="209"/>
      <c r="R79" s="194"/>
    </row>
    <row r="80" spans="1:18" ht="20.100000000000001" customHeight="1" x14ac:dyDescent="0.25">
      <c r="A80" s="214"/>
      <c r="B80" s="29" t="s">
        <v>179</v>
      </c>
      <c r="C80" s="26" t="s">
        <v>24</v>
      </c>
      <c r="D80" s="119"/>
      <c r="E80" s="26" t="s">
        <v>37</v>
      </c>
      <c r="F80" s="214"/>
      <c r="G80" s="214"/>
      <c r="H80" s="216"/>
      <c r="I80" s="209"/>
      <c r="J80" s="209"/>
      <c r="K80" s="209"/>
      <c r="L80" s="220"/>
      <c r="M80" s="220"/>
      <c r="N80" s="223"/>
      <c r="O80" s="223"/>
      <c r="P80" s="209"/>
      <c r="Q80" s="209"/>
      <c r="R80" s="194"/>
    </row>
    <row r="81" spans="1:18" ht="20.100000000000001" customHeight="1" x14ac:dyDescent="0.25">
      <c r="A81" s="214"/>
      <c r="B81" s="29" t="s">
        <v>154</v>
      </c>
      <c r="C81" s="217" t="s">
        <v>25</v>
      </c>
      <c r="D81" s="119"/>
      <c r="E81" s="26" t="s">
        <v>26</v>
      </c>
      <c r="F81" s="214"/>
      <c r="G81" s="214"/>
      <c r="H81" s="216"/>
      <c r="I81" s="209"/>
      <c r="J81" s="209"/>
      <c r="K81" s="209"/>
      <c r="L81" s="220"/>
      <c r="M81" s="220"/>
      <c r="N81" s="223"/>
      <c r="O81" s="223"/>
      <c r="P81" s="209"/>
      <c r="Q81" s="209"/>
      <c r="R81" s="194"/>
    </row>
    <row r="82" spans="1:18" ht="20.100000000000001" customHeight="1" x14ac:dyDescent="0.25">
      <c r="A82" s="214"/>
      <c r="B82" s="29" t="s">
        <v>153</v>
      </c>
      <c r="C82" s="217"/>
      <c r="D82" s="119"/>
      <c r="E82" s="26" t="s">
        <v>27</v>
      </c>
      <c r="F82" s="214"/>
      <c r="G82" s="214"/>
      <c r="H82" s="216"/>
      <c r="I82" s="209"/>
      <c r="J82" s="209"/>
      <c r="K82" s="209"/>
      <c r="L82" s="220"/>
      <c r="M82" s="220"/>
      <c r="N82" s="223"/>
      <c r="O82" s="223"/>
      <c r="P82" s="209"/>
      <c r="Q82" s="209"/>
      <c r="R82" s="194"/>
    </row>
    <row r="83" spans="1:18" ht="20.100000000000001" customHeight="1" x14ac:dyDescent="0.25">
      <c r="A83" s="214"/>
      <c r="B83" s="29" t="s">
        <v>35</v>
      </c>
      <c r="C83" s="144" t="s">
        <v>171</v>
      </c>
      <c r="D83" s="218"/>
      <c r="E83" s="219"/>
      <c r="F83" s="214"/>
      <c r="G83" s="214"/>
      <c r="H83" s="216"/>
      <c r="I83" s="209"/>
      <c r="J83" s="209"/>
      <c r="K83" s="209"/>
      <c r="L83" s="220"/>
      <c r="M83" s="220"/>
      <c r="N83" s="223"/>
      <c r="O83" s="223"/>
      <c r="P83" s="209"/>
      <c r="Q83" s="209"/>
      <c r="R83" s="194"/>
    </row>
    <row r="84" spans="1:18" ht="18" customHeight="1" x14ac:dyDescent="0.25">
      <c r="A84" s="214"/>
      <c r="B84" s="251" t="s">
        <v>28</v>
      </c>
      <c r="C84" s="249" t="s">
        <v>259</v>
      </c>
      <c r="D84" s="203"/>
      <c r="E84" s="204"/>
      <c r="F84" s="214"/>
      <c r="G84" s="214"/>
      <c r="H84" s="216"/>
      <c r="I84" s="209"/>
      <c r="J84" s="209"/>
      <c r="K84" s="209"/>
      <c r="L84" s="220"/>
      <c r="M84" s="220"/>
      <c r="N84" s="223"/>
      <c r="O84" s="223"/>
      <c r="P84" s="209"/>
      <c r="Q84" s="209"/>
      <c r="R84" s="194"/>
    </row>
    <row r="85" spans="1:18" ht="6.75" hidden="1" customHeight="1" x14ac:dyDescent="0.25">
      <c r="A85" s="214"/>
      <c r="B85" s="201"/>
      <c r="C85" s="252"/>
      <c r="D85" s="205"/>
      <c r="E85" s="206"/>
      <c r="F85" s="214"/>
      <c r="G85" s="214"/>
      <c r="H85" s="216"/>
      <c r="I85" s="209"/>
      <c r="J85" s="209"/>
      <c r="K85" s="209"/>
      <c r="L85" s="220"/>
      <c r="M85" s="220"/>
      <c r="N85" s="223"/>
      <c r="O85" s="223"/>
      <c r="P85" s="209"/>
      <c r="Q85" s="209"/>
    </row>
    <row r="86" spans="1:18" ht="19.5" hidden="1" customHeight="1" x14ac:dyDescent="0.25">
      <c r="A86" s="214"/>
      <c r="B86" s="202"/>
      <c r="C86" s="253"/>
      <c r="D86" s="207"/>
      <c r="E86" s="208"/>
      <c r="F86" s="214"/>
      <c r="G86" s="214"/>
      <c r="H86" s="216"/>
      <c r="I86" s="209"/>
      <c r="J86" s="209"/>
      <c r="K86" s="209"/>
      <c r="L86" s="220"/>
      <c r="M86" s="220"/>
      <c r="N86" s="223"/>
      <c r="O86" s="223"/>
      <c r="P86" s="209"/>
      <c r="Q86" s="209"/>
    </row>
    <row r="87" spans="1:18" ht="20.100000000000001" customHeight="1" x14ac:dyDescent="0.25">
      <c r="A87" s="147"/>
      <c r="B87" s="148"/>
      <c r="C87" s="148"/>
      <c r="D87" s="148"/>
      <c r="E87" s="148"/>
      <c r="F87" s="148"/>
      <c r="G87" s="148"/>
      <c r="H87" s="148"/>
      <c r="I87" s="148"/>
      <c r="J87" s="148"/>
      <c r="K87" s="148"/>
      <c r="L87" s="148"/>
      <c r="M87" s="148"/>
      <c r="N87" s="148"/>
      <c r="O87" s="148"/>
      <c r="P87" s="148"/>
      <c r="Q87" s="149"/>
      <c r="R87" s="159"/>
    </row>
    <row r="88" spans="1:18" ht="24.75" customHeight="1" x14ac:dyDescent="0.25">
      <c r="A88" s="213" t="s">
        <v>48</v>
      </c>
      <c r="B88" s="30" t="s">
        <v>160</v>
      </c>
      <c r="C88" s="26" t="s">
        <v>18</v>
      </c>
      <c r="D88" s="215"/>
      <c r="E88" s="215"/>
      <c r="F88" s="214" t="s">
        <v>40</v>
      </c>
      <c r="G88" s="238">
        <v>64770</v>
      </c>
      <c r="H88" s="216"/>
      <c r="I88" s="209" t="e">
        <f>ROUND(250/D91,4)*H88</f>
        <v>#DIV/0!</v>
      </c>
      <c r="J88" s="209">
        <f>D92*H88</f>
        <v>0</v>
      </c>
      <c r="K88" s="209" t="e">
        <f>I88*D92</f>
        <v>#DIV/0!</v>
      </c>
      <c r="L88" s="220" t="e">
        <f>G88/D92</f>
        <v>#DIV/0!</v>
      </c>
      <c r="M88" s="220" t="e">
        <f>(G88/(D92))*ROUND(250/D91,4)</f>
        <v>#DIV/0!</v>
      </c>
      <c r="N88" s="223" t="e">
        <f>K88*L88</f>
        <v>#DIV/0!</v>
      </c>
      <c r="O88" s="223" t="e">
        <f>M88*J88</f>
        <v>#DIV/0!</v>
      </c>
      <c r="P88" s="209" t="e">
        <f>N88*0.22</f>
        <v>#DIV/0!</v>
      </c>
      <c r="Q88" s="209" t="e">
        <f>N88+P88</f>
        <v>#DIV/0!</v>
      </c>
      <c r="R88" s="193"/>
    </row>
    <row r="89" spans="1:18" x14ac:dyDescent="0.25">
      <c r="A89" s="214"/>
      <c r="B89" s="29" t="s">
        <v>260</v>
      </c>
      <c r="C89" s="26" t="s">
        <v>19</v>
      </c>
      <c r="D89" s="119"/>
      <c r="E89" s="26" t="s">
        <v>20</v>
      </c>
      <c r="F89" s="214"/>
      <c r="G89" s="238"/>
      <c r="H89" s="216"/>
      <c r="I89" s="209"/>
      <c r="J89" s="209"/>
      <c r="K89" s="209"/>
      <c r="L89" s="220"/>
      <c r="M89" s="220"/>
      <c r="N89" s="223"/>
      <c r="O89" s="223"/>
      <c r="P89" s="209"/>
      <c r="Q89" s="209"/>
      <c r="R89" s="194"/>
    </row>
    <row r="90" spans="1:18" ht="20.100000000000001" customHeight="1" x14ac:dyDescent="0.25">
      <c r="A90" s="214"/>
      <c r="B90" s="29" t="s">
        <v>139</v>
      </c>
      <c r="C90" s="26" t="s">
        <v>21</v>
      </c>
      <c r="D90" s="10"/>
      <c r="E90" s="26" t="s">
        <v>176</v>
      </c>
      <c r="F90" s="214"/>
      <c r="G90" s="238"/>
      <c r="H90" s="216"/>
      <c r="I90" s="209"/>
      <c r="J90" s="209"/>
      <c r="K90" s="209"/>
      <c r="L90" s="220"/>
      <c r="M90" s="220"/>
      <c r="N90" s="223"/>
      <c r="O90" s="223"/>
      <c r="P90" s="209"/>
      <c r="Q90" s="209"/>
      <c r="R90" s="194"/>
    </row>
    <row r="91" spans="1:18" ht="32.25" customHeight="1" x14ac:dyDescent="0.25">
      <c r="A91" s="214"/>
      <c r="B91" s="29" t="s">
        <v>49</v>
      </c>
      <c r="C91" s="26" t="s">
        <v>41</v>
      </c>
      <c r="D91" s="10"/>
      <c r="E91" s="26" t="s">
        <v>42</v>
      </c>
      <c r="F91" s="214"/>
      <c r="G91" s="238"/>
      <c r="H91" s="216"/>
      <c r="I91" s="209"/>
      <c r="J91" s="209"/>
      <c r="K91" s="209"/>
      <c r="L91" s="220"/>
      <c r="M91" s="220"/>
      <c r="N91" s="223"/>
      <c r="O91" s="223"/>
      <c r="P91" s="209"/>
      <c r="Q91" s="209"/>
      <c r="R91" s="194"/>
    </row>
    <row r="92" spans="1:18" ht="20.100000000000001" customHeight="1" x14ac:dyDescent="0.25">
      <c r="A92" s="214"/>
      <c r="B92" s="29" t="s">
        <v>180</v>
      </c>
      <c r="C92" s="26" t="s">
        <v>43</v>
      </c>
      <c r="D92" s="119"/>
      <c r="E92" s="26" t="s">
        <v>44</v>
      </c>
      <c r="F92" s="214"/>
      <c r="G92" s="238"/>
      <c r="H92" s="216"/>
      <c r="I92" s="209"/>
      <c r="J92" s="209"/>
      <c r="K92" s="209"/>
      <c r="L92" s="220"/>
      <c r="M92" s="220"/>
      <c r="N92" s="223"/>
      <c r="O92" s="223"/>
      <c r="P92" s="209"/>
      <c r="Q92" s="209"/>
      <c r="R92" s="194"/>
    </row>
    <row r="93" spans="1:18" ht="20.100000000000001" customHeight="1" x14ac:dyDescent="0.25">
      <c r="A93" s="214"/>
      <c r="B93" s="29" t="s">
        <v>155</v>
      </c>
      <c r="C93" s="217" t="s">
        <v>25</v>
      </c>
      <c r="D93" s="237"/>
      <c r="E93" s="217" t="s">
        <v>26</v>
      </c>
      <c r="F93" s="214"/>
      <c r="G93" s="238"/>
      <c r="H93" s="216"/>
      <c r="I93" s="209"/>
      <c r="J93" s="209"/>
      <c r="K93" s="209"/>
      <c r="L93" s="220"/>
      <c r="M93" s="220"/>
      <c r="N93" s="223"/>
      <c r="O93" s="223"/>
      <c r="P93" s="209"/>
      <c r="Q93" s="209"/>
      <c r="R93" s="194"/>
    </row>
    <row r="94" spans="1:18" ht="20.100000000000001" customHeight="1" x14ac:dyDescent="0.25">
      <c r="A94" s="214"/>
      <c r="B94" s="29" t="s">
        <v>156</v>
      </c>
      <c r="C94" s="217"/>
      <c r="D94" s="237"/>
      <c r="E94" s="217"/>
      <c r="F94" s="214"/>
      <c r="G94" s="238"/>
      <c r="H94" s="216"/>
      <c r="I94" s="209"/>
      <c r="J94" s="209"/>
      <c r="K94" s="209"/>
      <c r="L94" s="220"/>
      <c r="M94" s="220"/>
      <c r="N94" s="223"/>
      <c r="O94" s="223"/>
      <c r="P94" s="209"/>
      <c r="Q94" s="209"/>
      <c r="R94" s="194"/>
    </row>
    <row r="95" spans="1:18" ht="20.100000000000001" customHeight="1" x14ac:dyDescent="0.25">
      <c r="A95" s="214"/>
      <c r="B95" s="29" t="s">
        <v>288</v>
      </c>
      <c r="C95" s="144" t="s">
        <v>171</v>
      </c>
      <c r="D95" s="218"/>
      <c r="E95" s="219"/>
      <c r="F95" s="214"/>
      <c r="G95" s="238"/>
      <c r="H95" s="216"/>
      <c r="I95" s="209"/>
      <c r="J95" s="209"/>
      <c r="K95" s="209"/>
      <c r="L95" s="220"/>
      <c r="M95" s="220"/>
      <c r="N95" s="223"/>
      <c r="O95" s="223"/>
      <c r="P95" s="209"/>
      <c r="Q95" s="209"/>
      <c r="R95" s="194"/>
    </row>
    <row r="96" spans="1:18" ht="20.100000000000001" customHeight="1" x14ac:dyDescent="0.25">
      <c r="A96" s="214"/>
      <c r="B96" s="251" t="s">
        <v>46</v>
      </c>
      <c r="C96" s="249" t="s">
        <v>259</v>
      </c>
      <c r="D96" s="203"/>
      <c r="E96" s="204"/>
      <c r="F96" s="214"/>
      <c r="G96" s="238"/>
      <c r="H96" s="216"/>
      <c r="I96" s="209"/>
      <c r="J96" s="209"/>
      <c r="K96" s="209"/>
      <c r="L96" s="220"/>
      <c r="M96" s="220"/>
      <c r="N96" s="223"/>
      <c r="O96" s="223"/>
      <c r="P96" s="209"/>
      <c r="Q96" s="209"/>
      <c r="R96" s="194"/>
    </row>
    <row r="97" spans="1:18" ht="0.75" customHeight="1" x14ac:dyDescent="0.25">
      <c r="A97" s="214"/>
      <c r="B97" s="201"/>
      <c r="C97" s="252"/>
      <c r="D97" s="205"/>
      <c r="E97" s="206"/>
      <c r="F97" s="214"/>
      <c r="G97" s="238"/>
      <c r="H97" s="216"/>
      <c r="I97" s="209"/>
      <c r="J97" s="209"/>
      <c r="K97" s="209"/>
      <c r="L97" s="220"/>
      <c r="M97" s="220"/>
      <c r="N97" s="223"/>
      <c r="O97" s="223"/>
      <c r="P97" s="209"/>
      <c r="Q97" s="209"/>
    </row>
    <row r="98" spans="1:18" ht="19.5" hidden="1" customHeight="1" x14ac:dyDescent="0.25">
      <c r="A98" s="214"/>
      <c r="B98" s="202"/>
      <c r="C98" s="253"/>
      <c r="D98" s="207"/>
      <c r="E98" s="208"/>
      <c r="F98" s="214"/>
      <c r="G98" s="238"/>
      <c r="H98" s="216"/>
      <c r="I98" s="209"/>
      <c r="J98" s="209"/>
      <c r="K98" s="209"/>
      <c r="L98" s="220"/>
      <c r="M98" s="220"/>
      <c r="N98" s="223"/>
      <c r="O98" s="223"/>
      <c r="P98" s="209"/>
      <c r="Q98" s="209"/>
    </row>
    <row r="99" spans="1:18" ht="20.100000000000001" customHeight="1" x14ac:dyDescent="0.25">
      <c r="A99" s="147"/>
      <c r="B99" s="148"/>
      <c r="C99" s="148"/>
      <c r="D99" s="148"/>
      <c r="E99" s="148"/>
      <c r="F99" s="148"/>
      <c r="G99" s="148"/>
      <c r="H99" s="148"/>
      <c r="I99" s="148"/>
      <c r="J99" s="148"/>
      <c r="K99" s="148"/>
      <c r="L99" s="148"/>
      <c r="M99" s="148"/>
      <c r="N99" s="148"/>
      <c r="O99" s="148"/>
      <c r="P99" s="148"/>
      <c r="Q99" s="149"/>
      <c r="R99" s="159"/>
    </row>
    <row r="100" spans="1:18" ht="28.5" customHeight="1" x14ac:dyDescent="0.25">
      <c r="A100" s="236" t="s">
        <v>50</v>
      </c>
      <c r="B100" s="28" t="s">
        <v>158</v>
      </c>
      <c r="C100" s="26" t="s">
        <v>18</v>
      </c>
      <c r="D100" s="215"/>
      <c r="E100" s="215"/>
      <c r="F100" s="214" t="s">
        <v>32</v>
      </c>
      <c r="G100" s="214">
        <v>100</v>
      </c>
      <c r="H100" s="216"/>
      <c r="I100" s="209" t="e">
        <f>ROUND(150/D103,4)*H100</f>
        <v>#DIV/0!</v>
      </c>
      <c r="J100" s="209">
        <f>D104*H100</f>
        <v>0</v>
      </c>
      <c r="K100" s="209" t="e">
        <f>I100*6</f>
        <v>#DIV/0!</v>
      </c>
      <c r="L100" s="220">
        <f>G100/6</f>
        <v>16.666666666666668</v>
      </c>
      <c r="M100" s="220" t="e">
        <f>(G100/(D104))*ROUND(150/D103,4)</f>
        <v>#DIV/0!</v>
      </c>
      <c r="N100" s="223" t="e">
        <f>K100*L100</f>
        <v>#DIV/0!</v>
      </c>
      <c r="O100" s="223" t="e">
        <f>M100*J100</f>
        <v>#DIV/0!</v>
      </c>
      <c r="P100" s="209" t="e">
        <f>N100*0.22</f>
        <v>#DIV/0!</v>
      </c>
      <c r="Q100" s="209" t="e">
        <f>N100+P100</f>
        <v>#DIV/0!</v>
      </c>
      <c r="R100" s="195"/>
    </row>
    <row r="101" spans="1:18" ht="30.75" customHeight="1" x14ac:dyDescent="0.25">
      <c r="A101" s="239"/>
      <c r="B101" s="29" t="s">
        <v>260</v>
      </c>
      <c r="C101" s="26" t="s">
        <v>19</v>
      </c>
      <c r="D101" s="119"/>
      <c r="E101" s="26" t="s">
        <v>20</v>
      </c>
      <c r="F101" s="214"/>
      <c r="G101" s="214"/>
      <c r="H101" s="216"/>
      <c r="I101" s="209"/>
      <c r="J101" s="209"/>
      <c r="K101" s="209"/>
      <c r="L101" s="220"/>
      <c r="M101" s="220"/>
      <c r="N101" s="223"/>
      <c r="O101" s="223"/>
      <c r="P101" s="209"/>
      <c r="Q101" s="209"/>
      <c r="R101" s="194"/>
    </row>
    <row r="102" spans="1:18" ht="20.100000000000001" customHeight="1" x14ac:dyDescent="0.25">
      <c r="A102" s="239"/>
      <c r="B102" s="29" t="s">
        <v>166</v>
      </c>
      <c r="C102" s="26" t="s">
        <v>21</v>
      </c>
      <c r="D102" s="10"/>
      <c r="E102" s="26" t="s">
        <v>176</v>
      </c>
      <c r="F102" s="214"/>
      <c r="G102" s="214"/>
      <c r="H102" s="216"/>
      <c r="I102" s="209"/>
      <c r="J102" s="209"/>
      <c r="K102" s="209"/>
      <c r="L102" s="220"/>
      <c r="M102" s="220"/>
      <c r="N102" s="223"/>
      <c r="O102" s="223"/>
      <c r="P102" s="209"/>
      <c r="Q102" s="209"/>
      <c r="R102" s="194"/>
    </row>
    <row r="103" spans="1:18" ht="27.75" customHeight="1" x14ac:dyDescent="0.25">
      <c r="A103" s="239"/>
      <c r="B103" s="29" t="s">
        <v>22</v>
      </c>
      <c r="C103" s="26" t="s">
        <v>141</v>
      </c>
      <c r="D103" s="10"/>
      <c r="E103" s="26" t="s">
        <v>23</v>
      </c>
      <c r="F103" s="214"/>
      <c r="G103" s="214"/>
      <c r="H103" s="216"/>
      <c r="I103" s="209"/>
      <c r="J103" s="209"/>
      <c r="K103" s="209"/>
      <c r="L103" s="220"/>
      <c r="M103" s="220"/>
      <c r="N103" s="223"/>
      <c r="O103" s="223"/>
      <c r="P103" s="209"/>
      <c r="Q103" s="209"/>
      <c r="R103" s="194"/>
    </row>
    <row r="104" spans="1:18" ht="20.100000000000001" customHeight="1" x14ac:dyDescent="0.25">
      <c r="A104" s="239"/>
      <c r="B104" s="29" t="s">
        <v>181</v>
      </c>
      <c r="C104" s="26" t="s">
        <v>43</v>
      </c>
      <c r="D104" s="119"/>
      <c r="E104" s="26" t="s">
        <v>37</v>
      </c>
      <c r="F104" s="214"/>
      <c r="G104" s="214"/>
      <c r="H104" s="216"/>
      <c r="I104" s="209"/>
      <c r="J104" s="209"/>
      <c r="K104" s="209"/>
      <c r="L104" s="220"/>
      <c r="M104" s="220"/>
      <c r="N104" s="223"/>
      <c r="O104" s="223"/>
      <c r="P104" s="209"/>
      <c r="Q104" s="209"/>
      <c r="R104" s="194"/>
    </row>
    <row r="105" spans="1:18" ht="18.75" customHeight="1" x14ac:dyDescent="0.25">
      <c r="A105" s="239"/>
      <c r="B105" s="29" t="s">
        <v>157</v>
      </c>
      <c r="C105" s="217" t="s">
        <v>25</v>
      </c>
      <c r="D105" s="119"/>
      <c r="E105" s="26" t="s">
        <v>26</v>
      </c>
      <c r="F105" s="214"/>
      <c r="G105" s="214"/>
      <c r="H105" s="216"/>
      <c r="I105" s="209"/>
      <c r="J105" s="209"/>
      <c r="K105" s="209"/>
      <c r="L105" s="220"/>
      <c r="M105" s="220"/>
      <c r="N105" s="223"/>
      <c r="O105" s="223"/>
      <c r="P105" s="209"/>
      <c r="Q105" s="209"/>
      <c r="R105" s="194"/>
    </row>
    <row r="106" spans="1:18" ht="20.100000000000001" customHeight="1" x14ac:dyDescent="0.25">
      <c r="A106" s="239"/>
      <c r="B106" s="29" t="s">
        <v>147</v>
      </c>
      <c r="C106" s="217"/>
      <c r="D106" s="119"/>
      <c r="E106" s="27" t="s">
        <v>51</v>
      </c>
      <c r="F106" s="214"/>
      <c r="G106" s="214"/>
      <c r="H106" s="216"/>
      <c r="I106" s="209"/>
      <c r="J106" s="209"/>
      <c r="K106" s="209"/>
      <c r="L106" s="220"/>
      <c r="M106" s="220"/>
      <c r="N106" s="223"/>
      <c r="O106" s="223"/>
      <c r="P106" s="209"/>
      <c r="Q106" s="209"/>
      <c r="R106" s="194"/>
    </row>
    <row r="107" spans="1:18" ht="20.100000000000001" customHeight="1" x14ac:dyDescent="0.25">
      <c r="A107" s="239"/>
      <c r="B107" s="29" t="s">
        <v>287</v>
      </c>
      <c r="C107" s="249" t="s">
        <v>171</v>
      </c>
      <c r="D107" s="203"/>
      <c r="E107" s="255"/>
      <c r="F107" s="214"/>
      <c r="G107" s="214"/>
      <c r="H107" s="216"/>
      <c r="I107" s="209"/>
      <c r="J107" s="209"/>
      <c r="K107" s="209"/>
      <c r="L107" s="220"/>
      <c r="M107" s="220"/>
      <c r="N107" s="223"/>
      <c r="O107" s="223"/>
      <c r="P107" s="209"/>
      <c r="Q107" s="209"/>
      <c r="R107" s="194"/>
    </row>
    <row r="108" spans="1:18" ht="20.100000000000001" customHeight="1" x14ac:dyDescent="0.25">
      <c r="A108" s="239"/>
      <c r="B108" s="251" t="s">
        <v>183</v>
      </c>
      <c r="C108" s="250"/>
      <c r="D108" s="256"/>
      <c r="E108" s="257"/>
      <c r="F108" s="214"/>
      <c r="G108" s="214"/>
      <c r="H108" s="216"/>
      <c r="I108" s="209"/>
      <c r="J108" s="209"/>
      <c r="K108" s="209"/>
      <c r="L108" s="220"/>
      <c r="M108" s="220"/>
      <c r="N108" s="223"/>
      <c r="O108" s="223"/>
      <c r="P108" s="209"/>
      <c r="Q108" s="209"/>
      <c r="R108" s="194"/>
    </row>
    <row r="109" spans="1:18" ht="20.100000000000001" customHeight="1" x14ac:dyDescent="0.25">
      <c r="A109" s="239"/>
      <c r="B109" s="201"/>
      <c r="C109" s="254" t="s">
        <v>259</v>
      </c>
      <c r="D109" s="258"/>
      <c r="E109" s="259"/>
      <c r="F109" s="214"/>
      <c r="G109" s="214"/>
      <c r="H109" s="216"/>
      <c r="I109" s="209"/>
      <c r="J109" s="209"/>
      <c r="K109" s="209"/>
      <c r="L109" s="220"/>
      <c r="M109" s="220"/>
      <c r="N109" s="223"/>
      <c r="O109" s="223"/>
      <c r="P109" s="209"/>
      <c r="Q109" s="209"/>
      <c r="R109" s="194"/>
    </row>
    <row r="110" spans="1:18" ht="5.25" customHeight="1" x14ac:dyDescent="0.25">
      <c r="A110" s="239"/>
      <c r="B110" s="202"/>
      <c r="C110" s="202"/>
      <c r="D110" s="260"/>
      <c r="E110" s="261"/>
      <c r="F110" s="214"/>
      <c r="G110" s="214"/>
      <c r="H110" s="216"/>
      <c r="I110" s="209"/>
      <c r="J110" s="209"/>
      <c r="K110" s="209"/>
      <c r="L110" s="220"/>
      <c r="M110" s="220"/>
      <c r="N110" s="223"/>
      <c r="O110" s="223"/>
      <c r="P110" s="209"/>
      <c r="Q110" s="209"/>
      <c r="R110" s="196"/>
    </row>
    <row r="111" spans="1:18" ht="37.5" customHeight="1" x14ac:dyDescent="0.25">
      <c r="A111" s="24"/>
      <c r="B111" s="19"/>
      <c r="C111" s="20"/>
      <c r="D111" s="20"/>
      <c r="E111" s="20"/>
      <c r="F111" s="20"/>
      <c r="G111" s="20"/>
      <c r="H111" s="20"/>
      <c r="I111" s="19"/>
      <c r="J111" s="19"/>
      <c r="K111" s="248" t="s">
        <v>52</v>
      </c>
      <c r="L111" s="248"/>
      <c r="M111" s="248"/>
      <c r="N111" s="160" t="e">
        <f>SUM(N100,N88,N10,N22,N34,N44,N54,N64,N76)</f>
        <v>#DIV/0!</v>
      </c>
      <c r="O111" s="160" t="e">
        <f>SUM(O10,O22,O34,O44,O54,O64,O76,O88,O100)</f>
        <v>#DIV/0!</v>
      </c>
      <c r="P111" s="161" t="e">
        <f>SUM(P10,P22,P34,P44,P54,P64,P76,P88,P100)</f>
        <v>#DIV/0!</v>
      </c>
      <c r="Q111" s="161" t="e">
        <f>SUM(Q10,Q22,Q34,Q44,Q54,Q64,Q76,Q88,Q100)</f>
        <v>#DIV/0!</v>
      </c>
      <c r="R111" s="16"/>
    </row>
    <row r="112" spans="1:18" x14ac:dyDescent="0.25">
      <c r="A112" s="20"/>
      <c r="B112" s="20"/>
      <c r="C112" s="20"/>
      <c r="D112" s="20"/>
      <c r="E112" s="20"/>
      <c r="F112" s="20"/>
      <c r="G112" s="20"/>
      <c r="H112" s="20"/>
      <c r="I112" s="20"/>
      <c r="J112" s="20"/>
      <c r="K112" s="20"/>
      <c r="L112" s="20"/>
      <c r="M112" s="20"/>
      <c r="N112" s="20"/>
      <c r="O112" s="20"/>
      <c r="P112" s="20"/>
      <c r="Q112" s="20"/>
    </row>
    <row r="113" spans="1:17" x14ac:dyDescent="0.25">
      <c r="A113" s="20"/>
      <c r="B113" s="20"/>
      <c r="C113" s="20"/>
      <c r="D113" s="20"/>
      <c r="E113" s="20"/>
      <c r="F113" s="20"/>
      <c r="G113" s="20"/>
      <c r="H113" s="20"/>
      <c r="I113" s="20"/>
      <c r="J113" s="20"/>
      <c r="K113" s="20"/>
      <c r="L113" s="20"/>
      <c r="M113" s="20"/>
      <c r="N113" s="20"/>
      <c r="O113" s="20"/>
      <c r="P113" s="20"/>
      <c r="Q113" s="20"/>
    </row>
    <row r="114" spans="1:17" ht="43.5" customHeight="1" x14ac:dyDescent="0.25">
      <c r="A114" s="25" t="s">
        <v>53</v>
      </c>
      <c r="B114" s="246" t="s">
        <v>272</v>
      </c>
      <c r="C114" s="247"/>
      <c r="D114" s="247"/>
      <c r="E114" s="247"/>
      <c r="F114" s="247"/>
      <c r="G114" s="153"/>
      <c r="H114" s="153"/>
      <c r="I114" s="153"/>
      <c r="J114" s="153"/>
      <c r="K114" s="153"/>
      <c r="L114" s="153"/>
      <c r="M114" s="153"/>
      <c r="N114" s="153"/>
      <c r="O114" s="153"/>
      <c r="P114" s="153"/>
      <c r="Q114" s="154"/>
    </row>
    <row r="115" spans="1:17" ht="158.25" customHeight="1" x14ac:dyDescent="0.25">
      <c r="A115" s="25" t="s">
        <v>54</v>
      </c>
      <c r="B115" s="240" t="s">
        <v>293</v>
      </c>
      <c r="C115" s="241"/>
      <c r="D115" s="241"/>
      <c r="E115" s="241"/>
      <c r="F115" s="241"/>
      <c r="G115" s="155"/>
      <c r="H115" s="155"/>
      <c r="I115" s="155"/>
      <c r="J115" s="155"/>
      <c r="K115" s="155"/>
      <c r="L115" s="155"/>
      <c r="M115" s="155"/>
      <c r="N115" s="155"/>
      <c r="O115" s="155"/>
      <c r="P115" s="155"/>
      <c r="Q115" s="156"/>
    </row>
    <row r="116" spans="1:17" ht="64.5" customHeight="1" x14ac:dyDescent="0.25">
      <c r="A116" s="162" t="s">
        <v>270</v>
      </c>
      <c r="B116" s="240" t="s">
        <v>271</v>
      </c>
      <c r="C116" s="241"/>
      <c r="D116" s="241"/>
      <c r="E116" s="241"/>
      <c r="F116" s="241"/>
      <c r="G116" s="155"/>
      <c r="H116" s="155"/>
      <c r="I116" s="155"/>
      <c r="J116" s="155"/>
      <c r="K116" s="155"/>
      <c r="L116" s="155"/>
      <c r="M116" s="155"/>
      <c r="N116" s="155"/>
      <c r="O116" s="155"/>
      <c r="P116" s="155"/>
      <c r="Q116" s="156"/>
    </row>
    <row r="117" spans="1:17" ht="31.5" customHeight="1" x14ac:dyDescent="0.25">
      <c r="A117" s="25" t="s">
        <v>163</v>
      </c>
      <c r="B117" s="242" t="s">
        <v>164</v>
      </c>
      <c r="C117" s="243"/>
      <c r="D117" s="243"/>
      <c r="E117" s="243"/>
      <c r="F117" s="243"/>
      <c r="G117" s="145"/>
      <c r="H117" s="145"/>
      <c r="I117" s="145"/>
      <c r="J117" s="145"/>
      <c r="K117" s="145"/>
      <c r="L117" s="145"/>
      <c r="M117" s="145"/>
      <c r="N117" s="145"/>
      <c r="O117" s="145"/>
      <c r="P117" s="145"/>
      <c r="Q117" s="146"/>
    </row>
    <row r="118" spans="1:17" ht="15" customHeight="1" x14ac:dyDescent="0.25">
      <c r="A118" s="25"/>
      <c r="B118" s="244"/>
      <c r="C118" s="245"/>
      <c r="D118" s="245"/>
      <c r="E118" s="245"/>
      <c r="F118" s="245"/>
      <c r="G118" s="145"/>
      <c r="H118" s="145"/>
      <c r="I118" s="145"/>
      <c r="J118" s="145"/>
      <c r="K118" s="145"/>
      <c r="L118" s="145"/>
      <c r="M118" s="145"/>
      <c r="N118" s="145"/>
      <c r="O118" s="145"/>
      <c r="P118" s="145"/>
      <c r="Q118" s="146"/>
    </row>
    <row r="119" spans="1:17" x14ac:dyDescent="0.25">
      <c r="A119" s="20"/>
      <c r="B119" s="120"/>
      <c r="C119" s="20"/>
      <c r="D119" s="20"/>
      <c r="E119" s="20"/>
      <c r="F119" s="20"/>
      <c r="G119" s="20"/>
      <c r="H119" s="20"/>
      <c r="I119" s="20"/>
      <c r="J119" s="20"/>
      <c r="K119" s="120"/>
      <c r="L119" s="120"/>
      <c r="M119" s="120"/>
      <c r="N119" s="120"/>
      <c r="O119" s="120"/>
      <c r="P119" s="120"/>
      <c r="Q119" s="120"/>
    </row>
    <row r="120" spans="1:17" x14ac:dyDescent="0.25">
      <c r="D120" s="15"/>
      <c r="E120" s="15"/>
      <c r="F120" s="15"/>
    </row>
    <row r="121" spans="1:17" x14ac:dyDescent="0.25">
      <c r="D121" s="15"/>
      <c r="E121" s="15"/>
      <c r="F121" s="15"/>
    </row>
    <row r="122" spans="1:17" x14ac:dyDescent="0.25">
      <c r="D122" s="15"/>
      <c r="E122" s="15"/>
      <c r="F122" s="15"/>
    </row>
    <row r="123" spans="1:17" x14ac:dyDescent="0.25">
      <c r="D123" s="15"/>
      <c r="E123" s="15"/>
      <c r="F123" s="15"/>
    </row>
    <row r="124" spans="1:17" x14ac:dyDescent="0.25">
      <c r="D124" s="15"/>
      <c r="E124" s="15"/>
      <c r="F124" s="15"/>
    </row>
    <row r="125" spans="1:17" x14ac:dyDescent="0.25">
      <c r="D125" s="15"/>
      <c r="E125" s="15"/>
      <c r="F125" s="15"/>
    </row>
    <row r="126" spans="1:17" x14ac:dyDescent="0.25">
      <c r="D126" s="15"/>
      <c r="E126" s="15"/>
      <c r="F126" s="15"/>
    </row>
    <row r="127" spans="1:17" x14ac:dyDescent="0.25">
      <c r="D127" s="15"/>
      <c r="E127" s="15"/>
      <c r="F127" s="15"/>
    </row>
    <row r="128" spans="1:17" x14ac:dyDescent="0.25">
      <c r="D128" s="15"/>
      <c r="E128" s="15"/>
      <c r="F128" s="15"/>
    </row>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row r="155" s="15" customFormat="1" x14ac:dyDescent="0.25"/>
    <row r="156" s="15" customFormat="1" x14ac:dyDescent="0.25"/>
    <row r="157" s="15" customFormat="1" x14ac:dyDescent="0.25"/>
    <row r="158" s="15" customFormat="1" x14ac:dyDescent="0.25"/>
    <row r="159" s="15" customFormat="1" x14ac:dyDescent="0.25"/>
    <row r="160" s="15" customFormat="1" x14ac:dyDescent="0.25"/>
    <row r="161" s="15" customFormat="1" x14ac:dyDescent="0.25"/>
    <row r="162" s="15" customFormat="1" x14ac:dyDescent="0.25"/>
    <row r="163" s="15" customFormat="1" x14ac:dyDescent="0.25"/>
    <row r="164" s="15" customFormat="1" x14ac:dyDescent="0.25"/>
    <row r="165" s="15" customFormat="1" x14ac:dyDescent="0.25"/>
    <row r="166" s="15" customFormat="1" x14ac:dyDescent="0.25"/>
    <row r="167" s="15" customFormat="1" x14ac:dyDescent="0.25"/>
    <row r="168" s="15" customFormat="1" x14ac:dyDescent="0.25"/>
    <row r="169" s="15" customFormat="1" x14ac:dyDescent="0.25"/>
    <row r="170" s="15" customFormat="1" x14ac:dyDescent="0.25"/>
    <row r="171" s="15" customFormat="1" x14ac:dyDescent="0.25"/>
    <row r="172" s="15" customFormat="1" x14ac:dyDescent="0.25"/>
    <row r="173" s="15" customFormat="1" x14ac:dyDescent="0.25"/>
    <row r="174" s="15" customFormat="1" x14ac:dyDescent="0.25"/>
    <row r="175" s="15" customFormat="1" x14ac:dyDescent="0.25"/>
    <row r="176" s="15" customFormat="1" x14ac:dyDescent="0.25"/>
    <row r="177" s="15" customFormat="1" x14ac:dyDescent="0.25"/>
    <row r="178" s="15" customFormat="1" x14ac:dyDescent="0.25"/>
    <row r="179" s="15" customFormat="1" x14ac:dyDescent="0.25"/>
    <row r="180" s="15" customFormat="1" x14ac:dyDescent="0.25"/>
    <row r="181" s="15" customFormat="1" x14ac:dyDescent="0.25"/>
    <row r="182" s="15" customFormat="1" x14ac:dyDescent="0.25"/>
    <row r="183" s="15" customFormat="1" x14ac:dyDescent="0.25"/>
    <row r="184" s="15" customFormat="1" x14ac:dyDescent="0.25"/>
    <row r="185" s="15" customFormat="1" x14ac:dyDescent="0.25"/>
    <row r="186" s="15" customFormat="1" x14ac:dyDescent="0.25"/>
    <row r="187" s="15" customFormat="1" x14ac:dyDescent="0.25"/>
    <row r="188" s="15" customFormat="1" x14ac:dyDescent="0.25"/>
    <row r="189" s="15" customFormat="1" x14ac:dyDescent="0.25"/>
    <row r="190" s="15" customFormat="1" x14ac:dyDescent="0.25"/>
    <row r="191" s="15" customFormat="1" x14ac:dyDescent="0.25"/>
    <row r="192" s="15" customFormat="1" x14ac:dyDescent="0.25"/>
    <row r="193" s="15" customFormat="1" x14ac:dyDescent="0.25"/>
    <row r="194" s="15" customFormat="1" x14ac:dyDescent="0.25"/>
    <row r="195" s="15" customFormat="1" x14ac:dyDescent="0.25"/>
    <row r="196" s="15" customFormat="1" x14ac:dyDescent="0.25"/>
    <row r="197" s="15" customFormat="1" x14ac:dyDescent="0.25"/>
    <row r="198" s="15" customFormat="1" x14ac:dyDescent="0.25"/>
    <row r="199" s="15" customFormat="1" x14ac:dyDescent="0.25"/>
    <row r="200" s="15" customFormat="1" x14ac:dyDescent="0.25"/>
    <row r="201" s="15" customFormat="1" x14ac:dyDescent="0.25"/>
    <row r="202" s="15" customFormat="1" x14ac:dyDescent="0.25"/>
    <row r="203" s="15" customFormat="1" x14ac:dyDescent="0.25"/>
    <row r="204" s="15" customFormat="1" x14ac:dyDescent="0.25"/>
    <row r="205" s="15" customFormat="1" x14ac:dyDescent="0.25"/>
    <row r="206" s="15" customFormat="1" x14ac:dyDescent="0.25"/>
    <row r="207" s="15" customFormat="1" x14ac:dyDescent="0.25"/>
    <row r="208" s="15" customFormat="1" x14ac:dyDescent="0.25"/>
    <row r="209" s="15" customFormat="1" x14ac:dyDescent="0.25"/>
    <row r="210" s="15" customFormat="1" x14ac:dyDescent="0.25"/>
    <row r="211" s="15" customFormat="1" x14ac:dyDescent="0.25"/>
    <row r="212" s="15" customFormat="1" x14ac:dyDescent="0.25"/>
    <row r="213" s="15" customFormat="1" x14ac:dyDescent="0.25"/>
    <row r="214" s="15" customFormat="1" x14ac:dyDescent="0.25"/>
    <row r="215" s="15" customFormat="1" x14ac:dyDescent="0.25"/>
    <row r="216" s="15" customFormat="1" x14ac:dyDescent="0.25"/>
    <row r="217" s="15" customFormat="1" x14ac:dyDescent="0.25"/>
    <row r="218" s="15" customFormat="1" x14ac:dyDescent="0.25"/>
    <row r="219" s="15" customFormat="1" x14ac:dyDescent="0.25"/>
    <row r="220" s="15" customFormat="1" x14ac:dyDescent="0.25"/>
    <row r="221" s="15" customFormat="1" x14ac:dyDescent="0.25"/>
    <row r="222" s="15" customFormat="1" x14ac:dyDescent="0.25"/>
    <row r="223" s="15" customFormat="1" x14ac:dyDescent="0.25"/>
    <row r="224" s="15" customFormat="1" x14ac:dyDescent="0.25"/>
    <row r="225" s="15" customFormat="1" x14ac:dyDescent="0.25"/>
    <row r="226" s="15" customFormat="1" x14ac:dyDescent="0.25"/>
    <row r="227" s="15" customFormat="1" x14ac:dyDescent="0.25"/>
    <row r="228" s="15" customFormat="1" x14ac:dyDescent="0.25"/>
    <row r="229" s="15" customFormat="1" x14ac:dyDescent="0.25"/>
    <row r="230" s="15" customFormat="1" x14ac:dyDescent="0.25"/>
    <row r="231" s="15" customFormat="1" x14ac:dyDescent="0.25"/>
    <row r="232" s="15" customFormat="1" x14ac:dyDescent="0.25"/>
    <row r="233" s="15" customFormat="1" x14ac:dyDescent="0.25"/>
    <row r="234" s="15" customFormat="1" x14ac:dyDescent="0.25"/>
    <row r="235" s="15" customFormat="1" x14ac:dyDescent="0.25"/>
    <row r="236" s="15" customFormat="1" x14ac:dyDescent="0.25"/>
    <row r="237" s="15" customFormat="1" x14ac:dyDescent="0.25"/>
    <row r="238" s="15" customFormat="1" x14ac:dyDescent="0.25"/>
    <row r="239" s="15" customFormat="1" x14ac:dyDescent="0.25"/>
    <row r="240" s="15" customFormat="1" x14ac:dyDescent="0.25"/>
    <row r="241" s="15" customFormat="1" x14ac:dyDescent="0.25"/>
    <row r="242" s="15" customFormat="1" x14ac:dyDescent="0.25"/>
    <row r="243" s="15" customFormat="1" x14ac:dyDescent="0.25"/>
    <row r="244" s="15" customFormat="1" x14ac:dyDescent="0.25"/>
    <row r="245" s="15" customFormat="1" x14ac:dyDescent="0.25"/>
    <row r="246" s="15" customFormat="1" x14ac:dyDescent="0.25"/>
    <row r="247" s="15" customFormat="1" x14ac:dyDescent="0.25"/>
    <row r="248" s="15" customFormat="1" x14ac:dyDescent="0.25"/>
    <row r="249" s="15" customFormat="1" x14ac:dyDescent="0.25"/>
    <row r="250" s="15" customFormat="1" x14ac:dyDescent="0.25"/>
    <row r="251" s="15" customFormat="1" x14ac:dyDescent="0.25"/>
    <row r="252" s="15" customFormat="1" x14ac:dyDescent="0.25"/>
    <row r="253" s="15" customFormat="1" x14ac:dyDescent="0.25"/>
    <row r="254" s="15" customFormat="1" x14ac:dyDescent="0.25"/>
    <row r="255" s="15" customFormat="1" x14ac:dyDescent="0.25"/>
    <row r="256" s="15" customFormat="1" x14ac:dyDescent="0.25"/>
    <row r="257" s="15" customFormat="1" x14ac:dyDescent="0.25"/>
    <row r="258" s="15" customFormat="1" x14ac:dyDescent="0.25"/>
    <row r="259" s="15" customFormat="1" x14ac:dyDescent="0.25"/>
    <row r="260" s="15" customFormat="1" x14ac:dyDescent="0.25"/>
    <row r="261" s="15" customFormat="1" x14ac:dyDescent="0.25"/>
    <row r="262" s="15" customFormat="1" x14ac:dyDescent="0.25"/>
    <row r="263" s="15" customFormat="1" x14ac:dyDescent="0.25"/>
    <row r="264" s="15" customFormat="1" x14ac:dyDescent="0.25"/>
    <row r="265" s="15" customFormat="1" x14ac:dyDescent="0.25"/>
    <row r="266" s="15" customFormat="1" x14ac:dyDescent="0.25"/>
    <row r="267" s="15" customFormat="1" x14ac:dyDescent="0.25"/>
    <row r="268" s="15" customFormat="1" x14ac:dyDescent="0.25"/>
    <row r="269" s="15" customFormat="1" x14ac:dyDescent="0.25"/>
    <row r="270" s="15" customFormat="1" x14ac:dyDescent="0.25"/>
    <row r="271" s="15" customFormat="1" x14ac:dyDescent="0.25"/>
    <row r="272" s="15" customFormat="1" x14ac:dyDescent="0.25"/>
    <row r="273" s="15" customFormat="1" x14ac:dyDescent="0.25"/>
    <row r="274" s="15" customFormat="1" x14ac:dyDescent="0.25"/>
    <row r="275" s="15" customFormat="1" x14ac:dyDescent="0.25"/>
    <row r="276" s="15" customFormat="1" x14ac:dyDescent="0.25"/>
    <row r="277" s="15" customFormat="1" x14ac:dyDescent="0.25"/>
    <row r="278" s="15" customFormat="1" x14ac:dyDescent="0.25"/>
    <row r="279" s="15" customFormat="1" x14ac:dyDescent="0.25"/>
    <row r="280" s="15" customFormat="1" x14ac:dyDescent="0.25"/>
    <row r="281" s="15" customFormat="1" x14ac:dyDescent="0.25"/>
    <row r="282" s="15" customFormat="1" x14ac:dyDescent="0.25"/>
    <row r="283" s="15" customFormat="1" x14ac:dyDescent="0.25"/>
    <row r="284" s="15" customFormat="1" x14ac:dyDescent="0.25"/>
    <row r="285" s="15" customFormat="1" x14ac:dyDescent="0.25"/>
    <row r="286" s="15" customFormat="1" x14ac:dyDescent="0.25"/>
    <row r="287" s="15" customFormat="1" x14ac:dyDescent="0.25"/>
    <row r="288" s="15" customFormat="1" x14ac:dyDescent="0.25"/>
    <row r="289" s="15" customFormat="1" x14ac:dyDescent="0.25"/>
    <row r="290" s="15" customFormat="1" x14ac:dyDescent="0.25"/>
    <row r="291" s="15" customFormat="1" x14ac:dyDescent="0.25"/>
    <row r="292" s="15" customFormat="1" x14ac:dyDescent="0.25"/>
    <row r="293" s="15" customFormat="1" x14ac:dyDescent="0.25"/>
    <row r="294" s="15" customFormat="1" x14ac:dyDescent="0.25"/>
    <row r="295" s="15" customFormat="1" x14ac:dyDescent="0.25"/>
    <row r="296" s="15" customFormat="1" x14ac:dyDescent="0.25"/>
    <row r="297" s="15" customFormat="1" x14ac:dyDescent="0.25"/>
    <row r="298" s="15" customFormat="1" x14ac:dyDescent="0.25"/>
    <row r="299" s="15" customFormat="1" x14ac:dyDescent="0.25"/>
    <row r="300" s="15" customFormat="1" x14ac:dyDescent="0.25"/>
    <row r="301" s="15" customFormat="1" x14ac:dyDescent="0.25"/>
    <row r="302" s="15" customFormat="1" x14ac:dyDescent="0.25"/>
    <row r="303" s="15" customFormat="1" x14ac:dyDescent="0.25"/>
    <row r="304" s="15" customFormat="1" x14ac:dyDescent="0.25"/>
    <row r="305" s="15" customFormat="1" x14ac:dyDescent="0.25"/>
    <row r="306" s="15" customFormat="1" x14ac:dyDescent="0.25"/>
    <row r="307" s="15" customFormat="1" x14ac:dyDescent="0.25"/>
    <row r="308" s="15" customFormat="1" x14ac:dyDescent="0.25"/>
    <row r="309" s="15" customFormat="1" x14ac:dyDescent="0.25"/>
    <row r="310" s="15" customFormat="1" x14ac:dyDescent="0.25"/>
    <row r="311" s="15" customFormat="1" x14ac:dyDescent="0.25"/>
    <row r="312" s="15" customFormat="1" x14ac:dyDescent="0.25"/>
    <row r="313" s="15" customFormat="1" x14ac:dyDescent="0.25"/>
    <row r="314" s="15" customFormat="1" x14ac:dyDescent="0.25"/>
    <row r="315" s="15" customFormat="1" x14ac:dyDescent="0.25"/>
    <row r="316" s="15" customFormat="1" x14ac:dyDescent="0.25"/>
    <row r="317" s="15" customFormat="1" x14ac:dyDescent="0.25"/>
    <row r="318" s="15" customFormat="1" x14ac:dyDescent="0.25"/>
    <row r="319" s="15" customFormat="1" x14ac:dyDescent="0.25"/>
    <row r="320" s="15" customFormat="1" x14ac:dyDescent="0.25"/>
    <row r="321" s="15" customFormat="1" x14ac:dyDescent="0.25"/>
    <row r="322" s="15" customFormat="1" x14ac:dyDescent="0.25"/>
    <row r="323" s="15" customFormat="1" x14ac:dyDescent="0.25"/>
    <row r="324" s="15" customFormat="1" x14ac:dyDescent="0.25"/>
    <row r="325" s="15" customFormat="1" x14ac:dyDescent="0.25"/>
    <row r="326" s="15" customFormat="1" x14ac:dyDescent="0.25"/>
    <row r="327" s="15" customFormat="1" x14ac:dyDescent="0.25"/>
    <row r="328" s="15" customFormat="1" x14ac:dyDescent="0.25"/>
    <row r="329" s="15" customFormat="1" x14ac:dyDescent="0.25"/>
    <row r="330" s="15" customFormat="1" x14ac:dyDescent="0.25"/>
    <row r="331" s="15" customFormat="1" x14ac:dyDescent="0.25"/>
    <row r="332" s="15" customFormat="1" x14ac:dyDescent="0.25"/>
    <row r="333" s="15" customFormat="1" x14ac:dyDescent="0.25"/>
    <row r="334" s="15" customFormat="1" x14ac:dyDescent="0.25"/>
    <row r="335" s="15" customFormat="1" x14ac:dyDescent="0.25"/>
    <row r="336" s="15" customFormat="1" x14ac:dyDescent="0.25"/>
    <row r="337" s="15" customFormat="1" x14ac:dyDescent="0.25"/>
    <row r="338" s="15" customFormat="1" x14ac:dyDescent="0.25"/>
    <row r="339" s="15" customFormat="1" x14ac:dyDescent="0.25"/>
    <row r="340" s="15" customFormat="1" x14ac:dyDescent="0.25"/>
    <row r="341" s="15" customFormat="1" x14ac:dyDescent="0.25"/>
    <row r="342" s="15" customFormat="1" x14ac:dyDescent="0.25"/>
    <row r="343" s="15" customFormat="1" x14ac:dyDescent="0.25"/>
    <row r="344" s="15" customFormat="1" x14ac:dyDescent="0.25"/>
    <row r="345" s="15" customFormat="1" x14ac:dyDescent="0.25"/>
    <row r="346" s="15" customFormat="1" x14ac:dyDescent="0.25"/>
    <row r="347" s="15" customFormat="1" x14ac:dyDescent="0.25"/>
    <row r="348" s="15" customFormat="1" x14ac:dyDescent="0.25"/>
    <row r="349" s="15" customFormat="1" x14ac:dyDescent="0.25"/>
    <row r="350" s="15" customFormat="1" x14ac:dyDescent="0.25"/>
    <row r="351" s="15" customFormat="1" x14ac:dyDescent="0.25"/>
    <row r="352" s="15" customFormat="1" x14ac:dyDescent="0.25"/>
    <row r="353" s="15" customFormat="1" x14ac:dyDescent="0.25"/>
    <row r="354" s="15" customFormat="1" x14ac:dyDescent="0.25"/>
    <row r="355" s="15" customFormat="1" x14ac:dyDescent="0.25"/>
    <row r="356" s="15" customFormat="1" x14ac:dyDescent="0.25"/>
    <row r="357" s="15" customFormat="1" x14ac:dyDescent="0.25"/>
    <row r="358" s="15" customFormat="1" x14ac:dyDescent="0.25"/>
    <row r="359" s="15" customFormat="1" x14ac:dyDescent="0.25"/>
    <row r="360" s="15" customFormat="1" x14ac:dyDescent="0.25"/>
    <row r="361" s="15" customFormat="1" x14ac:dyDescent="0.25"/>
    <row r="362" s="15" customFormat="1" x14ac:dyDescent="0.25"/>
    <row r="363" s="15" customFormat="1" x14ac:dyDescent="0.25"/>
    <row r="364" s="15" customFormat="1" x14ac:dyDescent="0.25"/>
    <row r="365" s="15" customFormat="1" x14ac:dyDescent="0.25"/>
    <row r="366" s="15" customFormat="1" x14ac:dyDescent="0.25"/>
    <row r="367" s="15" customFormat="1" x14ac:dyDescent="0.25"/>
    <row r="368" s="15" customFormat="1" x14ac:dyDescent="0.25"/>
    <row r="369" s="15" customFormat="1" x14ac:dyDescent="0.25"/>
    <row r="370" s="15" customFormat="1" x14ac:dyDescent="0.25"/>
    <row r="371" s="15" customFormat="1" x14ac:dyDescent="0.25"/>
    <row r="372" s="15" customFormat="1" x14ac:dyDescent="0.25"/>
    <row r="373" s="15" customFormat="1" x14ac:dyDescent="0.25"/>
    <row r="374" s="15" customFormat="1" x14ac:dyDescent="0.25"/>
    <row r="375" s="15" customFormat="1" x14ac:dyDescent="0.25"/>
    <row r="376" s="15" customFormat="1" x14ac:dyDescent="0.25"/>
    <row r="377" s="15" customFormat="1" x14ac:dyDescent="0.25"/>
    <row r="378" s="15" customFormat="1" x14ac:dyDescent="0.25"/>
    <row r="379" s="15" customFormat="1" x14ac:dyDescent="0.25"/>
    <row r="380" s="15" customFormat="1" x14ac:dyDescent="0.25"/>
    <row r="381" s="15" customFormat="1" x14ac:dyDescent="0.25"/>
    <row r="382" s="15" customFormat="1" x14ac:dyDescent="0.25"/>
    <row r="383" s="15" customFormat="1" x14ac:dyDescent="0.25"/>
    <row r="384" s="15" customFormat="1" x14ac:dyDescent="0.25"/>
    <row r="385" s="15" customFormat="1" x14ac:dyDescent="0.25"/>
    <row r="386" s="15" customFormat="1" x14ac:dyDescent="0.25"/>
    <row r="387" s="15" customFormat="1" x14ac:dyDescent="0.25"/>
    <row r="388" s="15" customFormat="1" x14ac:dyDescent="0.25"/>
    <row r="389" s="15" customFormat="1" x14ac:dyDescent="0.25"/>
    <row r="390" s="15" customFormat="1" x14ac:dyDescent="0.25"/>
    <row r="391" s="15" customFormat="1" x14ac:dyDescent="0.25"/>
    <row r="392" s="15" customFormat="1" x14ac:dyDescent="0.25"/>
    <row r="393" s="15" customFormat="1" x14ac:dyDescent="0.25"/>
    <row r="394" s="15" customFormat="1" x14ac:dyDescent="0.25"/>
    <row r="395" s="15" customFormat="1" x14ac:dyDescent="0.25"/>
    <row r="396" s="15" customFormat="1" x14ac:dyDescent="0.25"/>
    <row r="397" s="15" customFormat="1" x14ac:dyDescent="0.25"/>
    <row r="398" s="15" customFormat="1" x14ac:dyDescent="0.25"/>
    <row r="399" s="15" customFormat="1" x14ac:dyDescent="0.25"/>
    <row r="400" s="15" customFormat="1" x14ac:dyDescent="0.25"/>
    <row r="401" s="15" customFormat="1" x14ac:dyDescent="0.25"/>
    <row r="402" s="15" customFormat="1" x14ac:dyDescent="0.25"/>
    <row r="403" s="15" customFormat="1" x14ac:dyDescent="0.25"/>
    <row r="404" s="15" customFormat="1" x14ac:dyDescent="0.25"/>
    <row r="405" s="15" customFormat="1" x14ac:dyDescent="0.25"/>
    <row r="406" s="15" customFormat="1" x14ac:dyDescent="0.25"/>
    <row r="407" s="15" customFormat="1" x14ac:dyDescent="0.25"/>
    <row r="408" s="15" customFormat="1" x14ac:dyDescent="0.25"/>
    <row r="409" s="15" customFormat="1" x14ac:dyDescent="0.25"/>
    <row r="410" s="15" customFormat="1" x14ac:dyDescent="0.25"/>
    <row r="411" s="15" customFormat="1" x14ac:dyDescent="0.25"/>
    <row r="412" s="15" customFormat="1" x14ac:dyDescent="0.25"/>
    <row r="413" s="15" customFormat="1" x14ac:dyDescent="0.25"/>
    <row r="414" s="15" customFormat="1" x14ac:dyDescent="0.25"/>
    <row r="415" s="15" customFormat="1" x14ac:dyDescent="0.25"/>
    <row r="416" s="15" customFormat="1" x14ac:dyDescent="0.25"/>
    <row r="417" spans="1:6" x14ac:dyDescent="0.25">
      <c r="D417" s="15"/>
      <c r="E417" s="15"/>
      <c r="F417" s="15"/>
    </row>
    <row r="418" spans="1:6" ht="15" customHeight="1" x14ac:dyDescent="0.25">
      <c r="D418" s="15"/>
      <c r="E418" s="15"/>
      <c r="F418" s="15"/>
    </row>
    <row r="419" spans="1:6" x14ac:dyDescent="0.25">
      <c r="D419" s="15"/>
      <c r="E419" s="15"/>
      <c r="F419" s="15"/>
    </row>
    <row r="420" spans="1:6" x14ac:dyDescent="0.25">
      <c r="D420" s="15"/>
      <c r="E420" s="15"/>
      <c r="F420" s="15"/>
    </row>
    <row r="421" spans="1:6" x14ac:dyDescent="0.25">
      <c r="D421" s="15"/>
      <c r="E421" s="15"/>
      <c r="F421" s="15"/>
    </row>
    <row r="422" spans="1:6" x14ac:dyDescent="0.25">
      <c r="D422" s="15"/>
      <c r="E422" s="15"/>
      <c r="F422" s="15"/>
    </row>
    <row r="423" spans="1:6" x14ac:dyDescent="0.25">
      <c r="D423" s="15"/>
      <c r="E423" s="15"/>
      <c r="F423" s="15"/>
    </row>
    <row r="424" spans="1:6" x14ac:dyDescent="0.25">
      <c r="D424" s="15"/>
      <c r="E424" s="15"/>
      <c r="F424" s="15"/>
    </row>
    <row r="425" spans="1:6" x14ac:dyDescent="0.25">
      <c r="D425" s="15"/>
      <c r="E425" s="15"/>
      <c r="F425" s="15"/>
    </row>
    <row r="426" spans="1:6" x14ac:dyDescent="0.25">
      <c r="D426" s="15"/>
      <c r="E426" s="15"/>
      <c r="F426" s="15"/>
    </row>
    <row r="427" spans="1:6" x14ac:dyDescent="0.25">
      <c r="D427" s="15"/>
      <c r="E427" s="15"/>
      <c r="F427" s="15"/>
    </row>
    <row r="428" spans="1:6" hidden="1" x14ac:dyDescent="0.25">
      <c r="D428" s="15"/>
      <c r="E428" s="15"/>
      <c r="F428" s="15"/>
    </row>
    <row r="429" spans="1:6" hidden="1" x14ac:dyDescent="0.25">
      <c r="A429" s="15">
        <v>1</v>
      </c>
      <c r="D429" s="15"/>
      <c r="E429" s="15"/>
      <c r="F429" s="15"/>
    </row>
    <row r="430" spans="1:6" hidden="1" x14ac:dyDescent="0.25">
      <c r="A430" s="15">
        <v>2</v>
      </c>
      <c r="D430" s="15"/>
      <c r="E430" s="15"/>
      <c r="F430" s="15"/>
    </row>
    <row r="431" spans="1:6" hidden="1" x14ac:dyDescent="0.25">
      <c r="A431" s="15">
        <v>3</v>
      </c>
      <c r="D431" s="15"/>
      <c r="E431" s="15"/>
      <c r="F431" s="15"/>
    </row>
    <row r="432" spans="1:6" hidden="1" x14ac:dyDescent="0.25">
      <c r="D432" s="15"/>
      <c r="E432" s="15"/>
      <c r="F432" s="15"/>
    </row>
    <row r="433" spans="1:6" hidden="1" x14ac:dyDescent="0.25">
      <c r="D433" s="15"/>
      <c r="E433" s="15"/>
      <c r="F433" s="15"/>
    </row>
    <row r="434" spans="1:6" hidden="1" x14ac:dyDescent="0.25">
      <c r="A434" s="15" t="s">
        <v>61</v>
      </c>
      <c r="D434" s="15"/>
      <c r="E434" s="15"/>
      <c r="F434" s="15"/>
    </row>
    <row r="435" spans="1:6" hidden="1" x14ac:dyDescent="0.25">
      <c r="A435" s="15" t="s">
        <v>62</v>
      </c>
      <c r="D435" s="15"/>
      <c r="E435" s="15"/>
      <c r="F435" s="15"/>
    </row>
    <row r="436" spans="1:6" hidden="1" x14ac:dyDescent="0.25">
      <c r="D436" s="15"/>
      <c r="E436" s="15"/>
      <c r="F436" s="15"/>
    </row>
    <row r="437" spans="1:6" hidden="1" x14ac:dyDescent="0.25">
      <c r="D437" s="15"/>
      <c r="E437" s="15"/>
      <c r="F437" s="15"/>
    </row>
    <row r="438" spans="1:6" hidden="1" x14ac:dyDescent="0.25">
      <c r="D438" s="15"/>
      <c r="E438" s="15"/>
      <c r="F438" s="15"/>
    </row>
    <row r="439" spans="1:6" hidden="1" x14ac:dyDescent="0.25">
      <c r="D439" s="15"/>
      <c r="E439" s="15"/>
      <c r="F439" s="15"/>
    </row>
    <row r="440" spans="1:6" hidden="1" x14ac:dyDescent="0.25">
      <c r="A440" s="15" t="s">
        <v>283</v>
      </c>
      <c r="D440" s="15"/>
      <c r="E440" s="15"/>
      <c r="F440" s="15"/>
    </row>
    <row r="441" spans="1:6" hidden="1" x14ac:dyDescent="0.25">
      <c r="A441" s="15" t="s">
        <v>284</v>
      </c>
      <c r="D441" s="15"/>
      <c r="E441" s="15"/>
      <c r="F441" s="15"/>
    </row>
    <row r="442" spans="1:6" x14ac:dyDescent="0.25">
      <c r="D442" s="15"/>
      <c r="E442" s="15"/>
      <c r="F442" s="15"/>
    </row>
    <row r="443" spans="1:6" x14ac:dyDescent="0.25">
      <c r="D443" s="15"/>
      <c r="E443" s="15"/>
      <c r="F443" s="15"/>
    </row>
    <row r="444" spans="1:6" x14ac:dyDescent="0.25">
      <c r="D444" s="15"/>
      <c r="E444" s="15"/>
      <c r="F444" s="15"/>
    </row>
    <row r="445" spans="1:6" x14ac:dyDescent="0.25">
      <c r="D445" s="15"/>
      <c r="E445" s="15"/>
      <c r="F445" s="15"/>
    </row>
    <row r="446" spans="1:6" x14ac:dyDescent="0.25">
      <c r="D446" s="15"/>
      <c r="E446" s="15"/>
      <c r="F446" s="15"/>
    </row>
    <row r="447" spans="1:6" x14ac:dyDescent="0.25">
      <c r="D447" s="15"/>
      <c r="E447" s="15"/>
      <c r="F447" s="15"/>
    </row>
    <row r="448" spans="1:6" x14ac:dyDescent="0.25">
      <c r="D448" s="15"/>
      <c r="E448" s="15"/>
      <c r="F448" s="15"/>
    </row>
    <row r="449" s="15" customFormat="1" x14ac:dyDescent="0.25"/>
    <row r="450" s="15" customFormat="1" x14ac:dyDescent="0.25"/>
    <row r="451" s="15" customFormat="1" x14ac:dyDescent="0.25"/>
    <row r="452" s="15" customFormat="1" x14ac:dyDescent="0.25"/>
    <row r="453" s="15" customFormat="1" x14ac:dyDescent="0.25"/>
    <row r="454" s="15" customFormat="1" x14ac:dyDescent="0.25"/>
    <row r="455" s="15" customFormat="1" x14ac:dyDescent="0.25"/>
    <row r="456" s="15" customFormat="1" x14ac:dyDescent="0.25"/>
    <row r="457" s="15" customFormat="1" x14ac:dyDescent="0.25"/>
    <row r="458" s="15" customFormat="1" x14ac:dyDescent="0.25"/>
    <row r="459" s="15" customFormat="1" x14ac:dyDescent="0.25"/>
    <row r="460" s="15" customFormat="1" x14ac:dyDescent="0.25"/>
    <row r="461" s="15" customFormat="1" x14ac:dyDescent="0.25"/>
    <row r="462" s="15" customFormat="1" x14ac:dyDescent="0.25"/>
    <row r="463" s="15" customFormat="1" x14ac:dyDescent="0.25"/>
    <row r="464" s="15" customFormat="1" x14ac:dyDescent="0.25"/>
    <row r="465" s="15" customFormat="1" x14ac:dyDescent="0.25"/>
    <row r="466" s="15" customFormat="1" x14ac:dyDescent="0.25"/>
    <row r="467" s="15" customFormat="1" x14ac:dyDescent="0.25"/>
    <row r="468" s="15" customFormat="1" x14ac:dyDescent="0.25"/>
    <row r="469" s="15" customFormat="1" x14ac:dyDescent="0.25"/>
    <row r="470" s="15" customFormat="1" x14ac:dyDescent="0.25"/>
    <row r="471" s="15" customFormat="1" x14ac:dyDescent="0.25"/>
    <row r="472" s="15" customFormat="1" x14ac:dyDescent="0.25"/>
    <row r="473" s="15" customFormat="1" x14ac:dyDescent="0.25"/>
    <row r="474" s="15" customFormat="1" x14ac:dyDescent="0.25"/>
    <row r="475" s="15" customFormat="1" x14ac:dyDescent="0.25"/>
    <row r="476" s="15" customFormat="1" x14ac:dyDescent="0.25"/>
    <row r="477" s="15" customFormat="1" x14ac:dyDescent="0.25"/>
    <row r="478" s="15" customFormat="1" x14ac:dyDescent="0.25"/>
    <row r="479" s="15" customFormat="1" x14ac:dyDescent="0.25"/>
    <row r="480" s="15" customFormat="1" x14ac:dyDescent="0.25"/>
    <row r="481" s="15" customFormat="1" x14ac:dyDescent="0.25"/>
    <row r="482" s="15" customFormat="1" x14ac:dyDescent="0.25"/>
    <row r="483" s="15" customFormat="1" x14ac:dyDescent="0.25"/>
    <row r="484" s="15" customFormat="1" x14ac:dyDescent="0.25"/>
    <row r="485" s="15" customFormat="1" x14ac:dyDescent="0.25"/>
    <row r="486" s="15" customFormat="1" x14ac:dyDescent="0.25"/>
    <row r="487" s="15" customFormat="1" x14ac:dyDescent="0.25"/>
    <row r="488" s="15" customFormat="1" x14ac:dyDescent="0.25"/>
    <row r="489" s="15" customFormat="1" x14ac:dyDescent="0.25"/>
    <row r="490" s="15" customFormat="1" x14ac:dyDescent="0.25"/>
    <row r="491" s="15" customFormat="1" x14ac:dyDescent="0.25"/>
    <row r="492" s="15" customFormat="1" x14ac:dyDescent="0.25"/>
    <row r="493" s="15" customFormat="1" x14ac:dyDescent="0.25"/>
    <row r="494" s="15" customFormat="1" x14ac:dyDescent="0.25"/>
    <row r="495" s="15" customFormat="1" x14ac:dyDescent="0.25"/>
    <row r="496" s="15" customFormat="1" x14ac:dyDescent="0.25"/>
    <row r="497" s="15" customFormat="1" x14ac:dyDescent="0.25"/>
    <row r="498" s="15" customFormat="1" x14ac:dyDescent="0.25"/>
    <row r="499" s="15" customFormat="1" x14ac:dyDescent="0.25"/>
    <row r="500" s="15" customFormat="1" x14ac:dyDescent="0.25"/>
    <row r="501" s="15" customFormat="1" x14ac:dyDescent="0.25"/>
    <row r="502" s="15" customFormat="1" x14ac:dyDescent="0.25"/>
    <row r="503" s="15" customFormat="1" x14ac:dyDescent="0.25"/>
    <row r="504" s="15" customFormat="1" x14ac:dyDescent="0.25"/>
    <row r="505" s="15" customFormat="1" x14ac:dyDescent="0.25"/>
    <row r="506" s="15" customFormat="1" x14ac:dyDescent="0.25"/>
    <row r="507" s="15" customFormat="1" x14ac:dyDescent="0.25"/>
    <row r="508" s="15" customFormat="1" x14ac:dyDescent="0.25"/>
    <row r="509" s="15" customFormat="1" x14ac:dyDescent="0.25"/>
    <row r="510" s="15" customFormat="1" x14ac:dyDescent="0.25"/>
    <row r="511" s="15" customFormat="1" x14ac:dyDescent="0.25"/>
    <row r="512" s="15" customFormat="1" x14ac:dyDescent="0.25"/>
    <row r="513" s="15" customFormat="1" x14ac:dyDescent="0.25"/>
    <row r="514" s="15" customFormat="1" x14ac:dyDescent="0.25"/>
    <row r="515" s="15" customFormat="1" x14ac:dyDescent="0.25"/>
    <row r="516" s="15" customFormat="1" x14ac:dyDescent="0.25"/>
    <row r="517" s="15" customFormat="1" x14ac:dyDescent="0.25"/>
    <row r="518" s="15" customFormat="1" x14ac:dyDescent="0.25"/>
    <row r="519" s="15" customFormat="1" x14ac:dyDescent="0.25"/>
    <row r="520" s="15" customFormat="1" x14ac:dyDescent="0.25"/>
    <row r="521" s="15" customFormat="1" x14ac:dyDescent="0.25"/>
    <row r="522" s="15" customFormat="1" x14ac:dyDescent="0.25"/>
    <row r="523" s="15" customFormat="1" x14ac:dyDescent="0.25"/>
    <row r="524" s="15" customFormat="1" x14ac:dyDescent="0.25"/>
    <row r="525" s="15" customFormat="1" x14ac:dyDescent="0.25"/>
    <row r="526" s="15" customFormat="1" x14ac:dyDescent="0.25"/>
    <row r="527" s="15" customFormat="1" x14ac:dyDescent="0.25"/>
    <row r="528" s="15" customFormat="1" x14ac:dyDescent="0.25"/>
    <row r="529" s="15" customFormat="1" x14ac:dyDescent="0.25"/>
    <row r="530" s="15" customFormat="1" x14ac:dyDescent="0.25"/>
    <row r="531" s="15" customFormat="1" x14ac:dyDescent="0.25"/>
    <row r="532" s="15" customFormat="1" x14ac:dyDescent="0.25"/>
    <row r="533" s="15" customFormat="1" x14ac:dyDescent="0.25"/>
    <row r="534" s="15" customFormat="1" x14ac:dyDescent="0.25"/>
    <row r="535" s="15" customFormat="1" x14ac:dyDescent="0.25"/>
    <row r="536" s="15" customFormat="1" x14ac:dyDescent="0.25"/>
    <row r="537" s="15" customFormat="1" x14ac:dyDescent="0.25"/>
    <row r="538" s="15" customFormat="1" x14ac:dyDescent="0.25"/>
    <row r="539" s="15" customFormat="1" x14ac:dyDescent="0.25"/>
    <row r="540" s="15" customFormat="1" x14ac:dyDescent="0.25"/>
    <row r="541" s="15" customFormat="1" x14ac:dyDescent="0.25"/>
    <row r="542" s="15" customFormat="1" x14ac:dyDescent="0.25"/>
    <row r="543" s="15" customFormat="1" x14ac:dyDescent="0.25"/>
    <row r="544" s="15" customFormat="1" x14ac:dyDescent="0.25"/>
    <row r="545" s="15" customFormat="1" x14ac:dyDescent="0.25"/>
    <row r="546" s="15" customFormat="1" x14ac:dyDescent="0.25"/>
    <row r="547" s="15" customFormat="1" x14ac:dyDescent="0.25"/>
    <row r="548" s="15" customFormat="1" x14ac:dyDescent="0.25"/>
    <row r="549" s="15" customFormat="1" x14ac:dyDescent="0.25"/>
    <row r="550" s="15" customFormat="1" x14ac:dyDescent="0.25"/>
    <row r="551" s="15" customFormat="1" x14ac:dyDescent="0.25"/>
    <row r="552" s="15" customFormat="1" x14ac:dyDescent="0.25"/>
    <row r="553" s="15" customFormat="1" x14ac:dyDescent="0.25"/>
    <row r="554" s="15" customFormat="1" x14ac:dyDescent="0.25"/>
    <row r="555" s="15" customFormat="1" x14ac:dyDescent="0.25"/>
    <row r="556" s="15" customFormat="1" x14ac:dyDescent="0.25"/>
    <row r="557" s="15" customFormat="1" x14ac:dyDescent="0.25"/>
    <row r="558" s="15" customFormat="1" x14ac:dyDescent="0.25"/>
    <row r="559" s="15" customFormat="1" x14ac:dyDescent="0.25"/>
    <row r="560" s="15" customFormat="1" x14ac:dyDescent="0.25"/>
    <row r="561" s="15" customFormat="1" x14ac:dyDescent="0.25"/>
    <row r="562" s="15" customFormat="1" x14ac:dyDescent="0.25"/>
    <row r="563" s="15" customFormat="1" x14ac:dyDescent="0.25"/>
    <row r="564" s="15" customFormat="1" x14ac:dyDescent="0.25"/>
    <row r="565" s="15" customFormat="1" x14ac:dyDescent="0.25"/>
    <row r="566" s="15" customFormat="1" x14ac:dyDescent="0.25"/>
    <row r="567" s="15" customFormat="1" x14ac:dyDescent="0.25"/>
    <row r="568" s="15" customFormat="1" x14ac:dyDescent="0.25"/>
    <row r="569" s="15" customFormat="1" x14ac:dyDescent="0.25"/>
    <row r="570" s="15" customFormat="1" x14ac:dyDescent="0.25"/>
    <row r="571" s="15" customFormat="1" x14ac:dyDescent="0.25"/>
    <row r="572" s="15" customFormat="1" x14ac:dyDescent="0.25"/>
    <row r="573" s="15" customFormat="1" x14ac:dyDescent="0.25"/>
    <row r="574" s="15" customFormat="1" x14ac:dyDescent="0.25"/>
    <row r="575" s="15" customFormat="1" x14ac:dyDescent="0.25"/>
    <row r="576" s="15" customFormat="1" x14ac:dyDescent="0.25"/>
    <row r="577" s="15" customFormat="1" x14ac:dyDescent="0.25"/>
    <row r="578" s="15" customFormat="1" x14ac:dyDescent="0.25"/>
    <row r="579" s="15" customFormat="1" x14ac:dyDescent="0.25"/>
    <row r="580" s="15" customFormat="1" x14ac:dyDescent="0.25"/>
    <row r="581" s="15" customFormat="1" x14ac:dyDescent="0.25"/>
    <row r="582" s="15" customFormat="1" x14ac:dyDescent="0.25"/>
    <row r="583" s="15" customFormat="1" x14ac:dyDescent="0.25"/>
    <row r="584" s="15" customFormat="1" x14ac:dyDescent="0.25"/>
    <row r="585" s="15" customFormat="1" x14ac:dyDescent="0.25"/>
    <row r="586" s="15" customFormat="1" x14ac:dyDescent="0.25"/>
    <row r="587" s="15" customFormat="1" x14ac:dyDescent="0.25"/>
    <row r="588" s="15" customFormat="1" x14ac:dyDescent="0.25"/>
    <row r="589" s="15" customFormat="1" x14ac:dyDescent="0.25"/>
    <row r="590" s="15" customFormat="1" x14ac:dyDescent="0.25"/>
    <row r="591" s="15" customFormat="1" x14ac:dyDescent="0.25"/>
    <row r="592" s="15" customFormat="1" x14ac:dyDescent="0.25"/>
    <row r="593" s="15" customFormat="1" x14ac:dyDescent="0.25"/>
    <row r="594" s="15" customFormat="1" x14ac:dyDescent="0.25"/>
    <row r="595" s="15" customFormat="1" x14ac:dyDescent="0.25"/>
    <row r="596" s="15" customFormat="1" x14ac:dyDescent="0.25"/>
    <row r="597" s="15" customFormat="1" x14ac:dyDescent="0.25"/>
    <row r="598" s="15" customFormat="1" x14ac:dyDescent="0.25"/>
    <row r="599" s="15" customFormat="1" x14ac:dyDescent="0.25"/>
    <row r="600" s="15" customFormat="1" x14ac:dyDescent="0.25"/>
    <row r="601" s="15" customFormat="1" x14ac:dyDescent="0.25"/>
    <row r="602" s="15" customFormat="1" x14ac:dyDescent="0.25"/>
    <row r="603" s="15" customFormat="1" x14ac:dyDescent="0.25"/>
    <row r="604" s="15" customFormat="1" x14ac:dyDescent="0.25"/>
    <row r="605" s="15" customFormat="1" x14ac:dyDescent="0.25"/>
    <row r="606" s="15" customFormat="1" x14ac:dyDescent="0.25"/>
    <row r="607" s="15" customFormat="1" x14ac:dyDescent="0.25"/>
    <row r="608" s="15" customFormat="1" x14ac:dyDescent="0.25"/>
    <row r="609" s="15" customFormat="1" x14ac:dyDescent="0.25"/>
    <row r="610" s="15" customFormat="1" x14ac:dyDescent="0.25"/>
    <row r="611" s="15" customFormat="1" x14ac:dyDescent="0.25"/>
    <row r="612" s="15" customFormat="1" x14ac:dyDescent="0.25"/>
    <row r="613" s="15" customFormat="1" x14ac:dyDescent="0.25"/>
    <row r="614" s="15" customFormat="1" x14ac:dyDescent="0.25"/>
    <row r="615" s="15" customFormat="1" x14ac:dyDescent="0.25"/>
    <row r="616" s="15" customFormat="1" x14ac:dyDescent="0.25"/>
    <row r="617" s="15" customFormat="1" x14ac:dyDescent="0.25"/>
    <row r="618" s="15" customFormat="1" x14ac:dyDescent="0.25"/>
    <row r="619" s="15" customFormat="1" x14ac:dyDescent="0.25"/>
    <row r="620" s="15" customFormat="1" x14ac:dyDescent="0.25"/>
    <row r="621" s="15" customFormat="1" x14ac:dyDescent="0.25"/>
    <row r="622" s="15" customFormat="1" x14ac:dyDescent="0.25"/>
    <row r="623" s="15" customFormat="1" x14ac:dyDescent="0.25"/>
    <row r="624" s="15" customFormat="1" x14ac:dyDescent="0.25"/>
    <row r="625" s="15" customFormat="1" x14ac:dyDescent="0.25"/>
    <row r="626" s="15" customFormat="1" x14ac:dyDescent="0.25"/>
    <row r="627" s="15" customFormat="1" x14ac:dyDescent="0.25"/>
    <row r="628" s="15" customFormat="1" x14ac:dyDescent="0.25"/>
    <row r="629" s="15" customFormat="1" x14ac:dyDescent="0.25"/>
    <row r="630" s="15" customFormat="1" x14ac:dyDescent="0.25"/>
    <row r="631" s="15" customFormat="1" x14ac:dyDescent="0.25"/>
    <row r="632" s="15" customFormat="1" x14ac:dyDescent="0.25"/>
    <row r="633" s="15" customFormat="1" x14ac:dyDescent="0.25"/>
    <row r="634" s="15" customFormat="1" x14ac:dyDescent="0.25"/>
    <row r="635" s="15" customFormat="1" x14ac:dyDescent="0.25"/>
    <row r="636" s="15" customFormat="1" x14ac:dyDescent="0.25"/>
    <row r="637" s="15" customFormat="1" x14ac:dyDescent="0.25"/>
    <row r="638" s="15" customFormat="1" x14ac:dyDescent="0.25"/>
    <row r="639" s="15" customFormat="1" x14ac:dyDescent="0.25"/>
    <row r="640" s="15" customFormat="1" x14ac:dyDescent="0.25"/>
    <row r="641" s="15" customFormat="1" x14ac:dyDescent="0.25"/>
    <row r="642" s="15" customFormat="1" x14ac:dyDescent="0.25"/>
    <row r="643" s="15" customFormat="1" x14ac:dyDescent="0.25"/>
    <row r="644" s="15" customFormat="1" x14ac:dyDescent="0.25"/>
    <row r="645" s="15" customFormat="1" x14ac:dyDescent="0.25"/>
    <row r="646" s="15" customFormat="1" x14ac:dyDescent="0.25"/>
    <row r="647" s="15" customFormat="1" x14ac:dyDescent="0.25"/>
    <row r="648" s="15" customFormat="1" x14ac:dyDescent="0.25"/>
    <row r="649" s="15" customFormat="1" x14ac:dyDescent="0.25"/>
    <row r="650" s="15" customFormat="1" x14ac:dyDescent="0.25"/>
    <row r="651" s="15" customFormat="1" x14ac:dyDescent="0.25"/>
    <row r="652" s="15" customFormat="1" x14ac:dyDescent="0.25"/>
    <row r="653" s="15" customFormat="1" x14ac:dyDescent="0.25"/>
    <row r="654" s="15" customFormat="1" x14ac:dyDescent="0.25"/>
    <row r="655" s="15" customFormat="1" x14ac:dyDescent="0.25"/>
    <row r="656" s="15" customFormat="1" x14ac:dyDescent="0.25"/>
    <row r="657" s="15" customFormat="1" x14ac:dyDescent="0.25"/>
    <row r="658" s="15" customFormat="1" x14ac:dyDescent="0.25"/>
    <row r="659" s="15" customFormat="1" x14ac:dyDescent="0.25"/>
    <row r="660" s="15" customFormat="1" x14ac:dyDescent="0.25"/>
    <row r="661" s="15" customFormat="1" x14ac:dyDescent="0.25"/>
    <row r="662" s="15" customFormat="1" x14ac:dyDescent="0.25"/>
    <row r="663" s="15" customFormat="1" x14ac:dyDescent="0.25"/>
    <row r="664" s="15" customFormat="1" x14ac:dyDescent="0.25"/>
    <row r="665" s="15" customFormat="1" x14ac:dyDescent="0.25"/>
    <row r="666" s="15" customFormat="1" x14ac:dyDescent="0.25"/>
    <row r="667" s="15" customFormat="1" x14ac:dyDescent="0.25"/>
    <row r="668" s="15" customFormat="1" x14ac:dyDescent="0.25"/>
    <row r="669" s="15" customFormat="1" x14ac:dyDescent="0.25"/>
    <row r="670" s="15" customFormat="1" x14ac:dyDescent="0.25"/>
    <row r="671" s="15" customFormat="1" x14ac:dyDescent="0.25"/>
    <row r="672" s="15" customFormat="1" x14ac:dyDescent="0.25"/>
    <row r="673" s="15" customFormat="1" x14ac:dyDescent="0.25"/>
    <row r="674" s="15" customFormat="1" x14ac:dyDescent="0.25"/>
    <row r="675" s="15" customFormat="1" x14ac:dyDescent="0.25"/>
    <row r="676" s="15" customFormat="1" x14ac:dyDescent="0.25"/>
    <row r="677" s="15" customFormat="1" x14ac:dyDescent="0.25"/>
    <row r="678" s="15" customFormat="1" x14ac:dyDescent="0.25"/>
    <row r="679" s="15" customFormat="1" x14ac:dyDescent="0.25"/>
    <row r="680" s="15" customFormat="1" x14ac:dyDescent="0.25"/>
    <row r="681" s="15" customFormat="1" x14ac:dyDescent="0.25"/>
    <row r="682" s="15" customFormat="1" x14ac:dyDescent="0.25"/>
    <row r="683" s="15" customFormat="1" x14ac:dyDescent="0.25"/>
    <row r="684" s="15" customFormat="1" x14ac:dyDescent="0.25"/>
    <row r="685" s="15" customFormat="1" x14ac:dyDescent="0.25"/>
    <row r="686" s="15" customFormat="1" x14ac:dyDescent="0.25"/>
    <row r="687" s="15" customFormat="1" x14ac:dyDescent="0.25"/>
    <row r="688" s="15" customFormat="1" x14ac:dyDescent="0.25"/>
    <row r="689" s="15" customFormat="1" x14ac:dyDescent="0.25"/>
    <row r="690" s="15" customFormat="1" x14ac:dyDescent="0.25"/>
    <row r="691" s="15" customFormat="1" x14ac:dyDescent="0.25"/>
    <row r="692" s="15" customFormat="1" x14ac:dyDescent="0.25"/>
    <row r="693" s="15" customFormat="1" x14ac:dyDescent="0.25"/>
    <row r="694" s="15" customFormat="1" x14ac:dyDescent="0.25"/>
    <row r="695" s="15" customFormat="1" x14ac:dyDescent="0.25"/>
    <row r="696" s="15" customFormat="1" x14ac:dyDescent="0.25"/>
    <row r="697" s="15" customFormat="1" x14ac:dyDescent="0.25"/>
    <row r="698" s="15" customFormat="1" x14ac:dyDescent="0.25"/>
    <row r="699" s="15" customFormat="1" x14ac:dyDescent="0.25"/>
    <row r="700" s="15" customFormat="1" x14ac:dyDescent="0.25"/>
    <row r="701" s="15" customFormat="1" x14ac:dyDescent="0.25"/>
    <row r="702" s="15" customFormat="1" x14ac:dyDescent="0.25"/>
    <row r="703" s="15" customFormat="1" x14ac:dyDescent="0.25"/>
    <row r="704" s="15" customFormat="1" x14ac:dyDescent="0.25"/>
    <row r="705" s="15" customFormat="1" x14ac:dyDescent="0.25"/>
    <row r="706" s="15" customFormat="1" x14ac:dyDescent="0.25"/>
    <row r="707" s="15" customFormat="1" x14ac:dyDescent="0.25"/>
    <row r="708" s="15" customFormat="1" x14ac:dyDescent="0.25"/>
    <row r="709" s="15" customFormat="1" x14ac:dyDescent="0.25"/>
    <row r="710" s="15" customFormat="1" x14ac:dyDescent="0.25"/>
    <row r="711" s="15" customFormat="1" x14ac:dyDescent="0.25"/>
    <row r="712" s="15" customFormat="1" x14ac:dyDescent="0.25"/>
    <row r="713" s="15" customFormat="1" x14ac:dyDescent="0.25"/>
    <row r="714" s="15" customFormat="1" x14ac:dyDescent="0.25"/>
    <row r="715" s="15" customFormat="1" x14ac:dyDescent="0.25"/>
    <row r="716" s="15" customFormat="1" x14ac:dyDescent="0.25"/>
    <row r="717" s="15" customFormat="1" x14ac:dyDescent="0.25"/>
    <row r="718" s="15" customFormat="1" x14ac:dyDescent="0.25"/>
    <row r="719" s="15" customFormat="1" x14ac:dyDescent="0.25"/>
    <row r="720" s="15" customFormat="1" x14ac:dyDescent="0.25"/>
    <row r="721" s="15" customFormat="1" x14ac:dyDescent="0.25"/>
    <row r="722" s="15" customFormat="1" x14ac:dyDescent="0.25"/>
    <row r="723" s="15" customFormat="1" x14ac:dyDescent="0.25"/>
    <row r="724" s="15" customFormat="1" x14ac:dyDescent="0.25"/>
    <row r="725" s="15" customFormat="1" x14ac:dyDescent="0.25"/>
    <row r="726" s="15" customFormat="1" x14ac:dyDescent="0.25"/>
    <row r="727" s="15" customFormat="1" x14ac:dyDescent="0.25"/>
    <row r="728" s="15" customFormat="1" x14ac:dyDescent="0.25"/>
    <row r="729" s="15" customFormat="1" x14ac:dyDescent="0.25"/>
    <row r="730" s="15" customFormat="1" x14ac:dyDescent="0.25"/>
    <row r="731" s="15" customFormat="1" x14ac:dyDescent="0.25"/>
    <row r="732" s="15" customFormat="1" x14ac:dyDescent="0.25"/>
    <row r="733" s="15" customFormat="1" x14ac:dyDescent="0.25"/>
    <row r="734" s="15" customFormat="1" x14ac:dyDescent="0.25"/>
    <row r="735" s="15" customFormat="1" x14ac:dyDescent="0.25"/>
    <row r="736" s="15" customFormat="1" x14ac:dyDescent="0.25"/>
    <row r="737" s="15" customFormat="1" x14ac:dyDescent="0.25"/>
    <row r="738" s="15" customFormat="1" x14ac:dyDescent="0.25"/>
    <row r="739" s="15" customFormat="1" x14ac:dyDescent="0.25"/>
    <row r="740" s="15" customFormat="1" x14ac:dyDescent="0.25"/>
    <row r="741" s="15" customFormat="1" x14ac:dyDescent="0.25"/>
    <row r="742" s="15" customFormat="1" x14ac:dyDescent="0.25"/>
    <row r="743" s="15" customFormat="1" x14ac:dyDescent="0.25"/>
    <row r="744" s="15" customFormat="1" x14ac:dyDescent="0.25"/>
    <row r="745" s="15" customFormat="1" x14ac:dyDescent="0.25"/>
    <row r="746" s="15" customFormat="1" x14ac:dyDescent="0.25"/>
    <row r="747" s="15" customFormat="1" x14ac:dyDescent="0.25"/>
    <row r="748" s="15" customFormat="1" x14ac:dyDescent="0.25"/>
    <row r="749" s="15" customFormat="1" x14ac:dyDescent="0.25"/>
    <row r="750" s="15" customFormat="1" x14ac:dyDescent="0.25"/>
    <row r="751" s="15" customFormat="1" x14ac:dyDescent="0.25"/>
    <row r="752" s="15" customFormat="1" x14ac:dyDescent="0.25"/>
    <row r="753" s="15" customFormat="1" x14ac:dyDescent="0.25"/>
    <row r="754" s="15" customFormat="1" x14ac:dyDescent="0.25"/>
    <row r="755" s="15" customFormat="1" x14ac:dyDescent="0.25"/>
    <row r="756" s="15" customFormat="1" x14ac:dyDescent="0.25"/>
    <row r="757" s="15" customFormat="1" x14ac:dyDescent="0.25"/>
    <row r="758" s="15" customFormat="1" x14ac:dyDescent="0.25"/>
    <row r="759" s="15" customFormat="1" x14ac:dyDescent="0.25"/>
    <row r="760" s="15" customFormat="1" x14ac:dyDescent="0.25"/>
    <row r="761" s="15" customFormat="1" x14ac:dyDescent="0.25"/>
    <row r="762" s="15" customFormat="1" x14ac:dyDescent="0.25"/>
    <row r="763" s="15" customFormat="1" x14ac:dyDescent="0.25"/>
    <row r="764" s="15" customFormat="1" x14ac:dyDescent="0.25"/>
    <row r="765" s="15" customFormat="1" x14ac:dyDescent="0.25"/>
    <row r="766" s="15" customFormat="1" x14ac:dyDescent="0.25"/>
    <row r="767" s="15" customFormat="1" x14ac:dyDescent="0.25"/>
    <row r="768" s="15" customFormat="1" x14ac:dyDescent="0.25"/>
    <row r="769" s="15" customFormat="1" x14ac:dyDescent="0.25"/>
    <row r="770" s="15" customFormat="1" x14ac:dyDescent="0.25"/>
    <row r="771" s="15" customFormat="1" x14ac:dyDescent="0.25"/>
    <row r="772" s="15" customFormat="1" x14ac:dyDescent="0.25"/>
    <row r="773" s="15" customFormat="1" x14ac:dyDescent="0.25"/>
    <row r="774" s="15" customFormat="1" x14ac:dyDescent="0.25"/>
    <row r="775" s="15" customFormat="1" x14ac:dyDescent="0.25"/>
    <row r="776" s="15" customFormat="1" x14ac:dyDescent="0.25"/>
    <row r="777" s="15" customFormat="1" x14ac:dyDescent="0.25"/>
    <row r="778" s="15" customFormat="1" x14ac:dyDescent="0.25"/>
    <row r="779" s="15" customFormat="1" x14ac:dyDescent="0.25"/>
    <row r="780" s="15" customFormat="1" x14ac:dyDescent="0.25"/>
    <row r="781" s="15" customFormat="1" x14ac:dyDescent="0.25"/>
    <row r="782" s="15" customFormat="1" x14ac:dyDescent="0.25"/>
    <row r="783" s="15" customFormat="1" x14ac:dyDescent="0.25"/>
    <row r="784" s="15" customFormat="1" x14ac:dyDescent="0.25"/>
    <row r="785" s="15" customFormat="1" x14ac:dyDescent="0.25"/>
    <row r="786" s="15" customFormat="1" x14ac:dyDescent="0.25"/>
    <row r="787" s="15" customFormat="1" x14ac:dyDescent="0.25"/>
    <row r="788" s="15" customFormat="1" x14ac:dyDescent="0.25"/>
    <row r="789" s="15" customFormat="1" x14ac:dyDescent="0.25"/>
    <row r="790" s="15" customFormat="1" x14ac:dyDescent="0.25"/>
    <row r="791" s="15" customFormat="1" x14ac:dyDescent="0.25"/>
    <row r="792" s="15" customFormat="1" x14ac:dyDescent="0.25"/>
    <row r="793" s="15" customFormat="1" x14ac:dyDescent="0.25"/>
    <row r="794" s="15" customFormat="1" x14ac:dyDescent="0.25"/>
    <row r="795" s="15" customFormat="1" x14ac:dyDescent="0.25"/>
    <row r="796" s="15" customFormat="1" x14ac:dyDescent="0.25"/>
    <row r="797" s="15" customFormat="1" x14ac:dyDescent="0.25"/>
    <row r="798" s="15" customFormat="1" x14ac:dyDescent="0.25"/>
    <row r="799" s="15" customFormat="1" x14ac:dyDescent="0.25"/>
    <row r="800" s="15" customFormat="1" x14ac:dyDescent="0.25"/>
    <row r="801" s="15" customFormat="1" x14ac:dyDescent="0.25"/>
    <row r="802" s="15" customFormat="1" x14ac:dyDescent="0.25"/>
    <row r="803" s="15" customFormat="1" x14ac:dyDescent="0.25"/>
    <row r="804" s="15" customFormat="1" x14ac:dyDescent="0.25"/>
    <row r="805" s="15" customFormat="1" x14ac:dyDescent="0.25"/>
    <row r="806" s="15" customFormat="1" x14ac:dyDescent="0.25"/>
    <row r="807" s="15" customFormat="1" x14ac:dyDescent="0.25"/>
    <row r="808" s="15" customFormat="1" x14ac:dyDescent="0.25"/>
    <row r="809" s="15" customFormat="1" x14ac:dyDescent="0.25"/>
    <row r="810" s="15" customFormat="1" x14ac:dyDescent="0.25"/>
    <row r="811" s="15" customFormat="1" x14ac:dyDescent="0.25"/>
    <row r="812" s="15" customFormat="1" x14ac:dyDescent="0.25"/>
    <row r="813" s="15" customFormat="1" x14ac:dyDescent="0.25"/>
    <row r="814" s="15" customFormat="1" x14ac:dyDescent="0.25"/>
    <row r="815" s="15" customFormat="1" x14ac:dyDescent="0.25"/>
    <row r="816" s="15" customFormat="1" x14ac:dyDescent="0.25"/>
    <row r="817" s="15" customFormat="1" x14ac:dyDescent="0.25"/>
    <row r="818" s="15" customFormat="1" x14ac:dyDescent="0.25"/>
    <row r="819" s="15" customFormat="1" x14ac:dyDescent="0.25"/>
    <row r="820" s="15" customFormat="1" x14ac:dyDescent="0.25"/>
    <row r="821" s="15" customFormat="1" x14ac:dyDescent="0.25"/>
    <row r="822" s="15" customFormat="1" x14ac:dyDescent="0.25"/>
    <row r="823" s="15" customFormat="1" x14ac:dyDescent="0.25"/>
    <row r="824" s="15" customFormat="1" x14ac:dyDescent="0.25"/>
    <row r="825" s="15" customFormat="1" x14ac:dyDescent="0.25"/>
    <row r="826" s="15" customFormat="1" x14ac:dyDescent="0.25"/>
    <row r="827" s="15" customFormat="1" x14ac:dyDescent="0.25"/>
    <row r="828" s="15" customFormat="1" x14ac:dyDescent="0.25"/>
    <row r="829" s="15" customFormat="1" x14ac:dyDescent="0.25"/>
    <row r="830" s="15" customFormat="1" x14ac:dyDescent="0.25"/>
    <row r="831" s="15" customFormat="1" x14ac:dyDescent="0.25"/>
    <row r="832" s="15" customFormat="1" x14ac:dyDescent="0.25"/>
    <row r="833" s="15" customFormat="1" x14ac:dyDescent="0.25"/>
    <row r="834" s="15" customFormat="1" x14ac:dyDescent="0.25"/>
    <row r="835" s="15" customFormat="1" x14ac:dyDescent="0.25"/>
    <row r="836" s="15" customFormat="1" x14ac:dyDescent="0.25"/>
    <row r="837" s="15" customFormat="1" x14ac:dyDescent="0.25"/>
    <row r="838" s="15" customFormat="1" x14ac:dyDescent="0.25"/>
    <row r="839" s="15" customFormat="1" x14ac:dyDescent="0.25"/>
    <row r="840" s="15" customFormat="1" x14ac:dyDescent="0.25"/>
    <row r="841" s="15" customFormat="1" x14ac:dyDescent="0.25"/>
    <row r="842" s="15" customFormat="1" x14ac:dyDescent="0.25"/>
    <row r="843" s="15" customFormat="1" x14ac:dyDescent="0.25"/>
    <row r="844" s="15" customFormat="1" x14ac:dyDescent="0.25"/>
    <row r="845" s="15" customFormat="1" x14ac:dyDescent="0.25"/>
    <row r="846" s="15" customFormat="1" x14ac:dyDescent="0.25"/>
    <row r="847" s="15" customFormat="1" x14ac:dyDescent="0.25"/>
    <row r="848" s="15" customFormat="1" x14ac:dyDescent="0.25"/>
    <row r="849" s="15" customFormat="1" x14ac:dyDescent="0.25"/>
    <row r="850" s="15" customFormat="1" x14ac:dyDescent="0.25"/>
    <row r="851" s="15" customFormat="1" x14ac:dyDescent="0.25"/>
    <row r="852" s="15" customFormat="1" x14ac:dyDescent="0.25"/>
    <row r="853" s="15" customFormat="1" x14ac:dyDescent="0.25"/>
    <row r="854" s="15" customFormat="1" x14ac:dyDescent="0.25"/>
    <row r="855" s="15" customFormat="1" x14ac:dyDescent="0.25"/>
    <row r="856" s="15" customFormat="1" x14ac:dyDescent="0.25"/>
    <row r="857" s="15" customFormat="1" x14ac:dyDescent="0.25"/>
    <row r="858" s="15" customFormat="1" x14ac:dyDescent="0.25"/>
    <row r="859" s="15" customFormat="1" x14ac:dyDescent="0.25"/>
    <row r="860" s="15" customFormat="1" x14ac:dyDescent="0.25"/>
    <row r="861" s="15" customFormat="1" x14ac:dyDescent="0.25"/>
    <row r="862" s="15" customFormat="1" x14ac:dyDescent="0.25"/>
    <row r="863" s="15" customFormat="1" x14ac:dyDescent="0.25"/>
    <row r="864" s="15" customFormat="1" x14ac:dyDescent="0.25"/>
    <row r="865" s="15" customFormat="1" x14ac:dyDescent="0.25"/>
    <row r="866" s="15" customFormat="1" x14ac:dyDescent="0.25"/>
    <row r="867" s="15" customFormat="1" x14ac:dyDescent="0.25"/>
    <row r="868" s="15" customFormat="1" x14ac:dyDescent="0.25"/>
    <row r="869" s="15" customFormat="1" x14ac:dyDescent="0.25"/>
    <row r="870" s="15" customFormat="1" x14ac:dyDescent="0.25"/>
    <row r="871" s="15" customFormat="1" x14ac:dyDescent="0.25"/>
    <row r="872" s="15" customFormat="1" x14ac:dyDescent="0.25"/>
    <row r="873" s="15" customFormat="1" x14ac:dyDescent="0.25"/>
    <row r="874" s="15" customFormat="1" x14ac:dyDescent="0.25"/>
    <row r="875" s="15" customFormat="1" x14ac:dyDescent="0.25"/>
    <row r="876" s="15" customFormat="1" x14ac:dyDescent="0.25"/>
    <row r="877" s="15" customFormat="1" x14ac:dyDescent="0.25"/>
    <row r="878" s="15" customFormat="1" x14ac:dyDescent="0.25"/>
    <row r="879" s="15" customFormat="1" x14ac:dyDescent="0.25"/>
    <row r="880" s="15" customFormat="1" x14ac:dyDescent="0.25"/>
    <row r="881" s="15" customFormat="1" x14ac:dyDescent="0.25"/>
    <row r="882" s="15" customFormat="1" x14ac:dyDescent="0.25"/>
    <row r="883" s="15" customFormat="1" x14ac:dyDescent="0.25"/>
    <row r="884" s="15" customFormat="1" x14ac:dyDescent="0.25"/>
    <row r="885" s="15" customFormat="1" x14ac:dyDescent="0.25"/>
    <row r="886" s="15" customFormat="1" x14ac:dyDescent="0.25"/>
    <row r="887" s="15" customFormat="1" x14ac:dyDescent="0.25"/>
    <row r="888" s="15" customFormat="1" x14ac:dyDescent="0.25"/>
    <row r="889" s="15" customFormat="1" x14ac:dyDescent="0.25"/>
    <row r="890" s="15" customFormat="1" x14ac:dyDescent="0.25"/>
    <row r="891" s="15" customFormat="1" x14ac:dyDescent="0.25"/>
    <row r="892" s="15" customFormat="1" x14ac:dyDescent="0.25"/>
    <row r="893" s="15" customFormat="1" x14ac:dyDescent="0.25"/>
    <row r="894" s="15" customFormat="1" x14ac:dyDescent="0.25"/>
    <row r="895" s="15" customFormat="1" x14ac:dyDescent="0.25"/>
    <row r="896" s="15" customFormat="1" x14ac:dyDescent="0.25"/>
    <row r="897" s="15" customFormat="1" x14ac:dyDescent="0.25"/>
    <row r="898" s="15" customFormat="1" x14ac:dyDescent="0.25"/>
    <row r="899" s="15" customFormat="1" x14ac:dyDescent="0.25"/>
    <row r="900" s="15" customFormat="1" x14ac:dyDescent="0.25"/>
    <row r="901" s="15" customFormat="1" x14ac:dyDescent="0.25"/>
    <row r="902" s="15" customFormat="1" x14ac:dyDescent="0.25"/>
    <row r="903" s="15" customFormat="1" x14ac:dyDescent="0.25"/>
    <row r="904" s="15" customFormat="1" x14ac:dyDescent="0.25"/>
    <row r="905" s="15" customFormat="1" x14ac:dyDescent="0.25"/>
    <row r="906" s="15" customFormat="1" x14ac:dyDescent="0.25"/>
    <row r="907" s="15" customFormat="1" x14ac:dyDescent="0.25"/>
    <row r="908" s="15" customFormat="1" x14ac:dyDescent="0.25"/>
    <row r="909" s="15" customFormat="1" x14ac:dyDescent="0.25"/>
    <row r="910" s="15" customFormat="1" x14ac:dyDescent="0.25"/>
    <row r="911" s="15" customFormat="1" x14ac:dyDescent="0.25"/>
    <row r="912" s="15" customFormat="1" x14ac:dyDescent="0.25"/>
    <row r="913" s="15" customFormat="1" x14ac:dyDescent="0.25"/>
    <row r="914" s="15" customFormat="1" x14ac:dyDescent="0.25"/>
    <row r="915" s="15" customFormat="1" x14ac:dyDescent="0.25"/>
    <row r="916" s="15" customFormat="1" x14ac:dyDescent="0.25"/>
    <row r="917" s="15" customFormat="1" x14ac:dyDescent="0.25"/>
    <row r="918" s="15" customFormat="1" x14ac:dyDescent="0.25"/>
    <row r="919" s="15" customFormat="1" x14ac:dyDescent="0.25"/>
    <row r="920" s="15" customFormat="1" x14ac:dyDescent="0.25"/>
    <row r="921" s="15" customFormat="1" x14ac:dyDescent="0.25"/>
    <row r="922" s="15" customFormat="1" x14ac:dyDescent="0.25"/>
    <row r="923" s="15" customFormat="1" x14ac:dyDescent="0.25"/>
    <row r="924" s="15" customFormat="1" x14ac:dyDescent="0.25"/>
    <row r="925" s="15" customFormat="1" x14ac:dyDescent="0.25"/>
    <row r="926" s="15" customFormat="1" x14ac:dyDescent="0.25"/>
    <row r="927" s="15" customFormat="1" x14ac:dyDescent="0.25"/>
    <row r="928" s="15" customFormat="1" x14ac:dyDescent="0.25"/>
    <row r="929" s="15" customFormat="1" x14ac:dyDescent="0.25"/>
    <row r="930" s="15" customFormat="1" x14ac:dyDescent="0.25"/>
    <row r="931" s="15" customFormat="1" x14ac:dyDescent="0.25"/>
    <row r="932" s="15" customFormat="1" x14ac:dyDescent="0.25"/>
    <row r="933" s="15" customFormat="1" x14ac:dyDescent="0.25"/>
    <row r="934" s="15" customFormat="1" x14ac:dyDescent="0.25"/>
    <row r="935" s="15" customFormat="1" x14ac:dyDescent="0.25"/>
    <row r="936" s="15" customFormat="1" x14ac:dyDescent="0.25"/>
    <row r="937" s="15" customFormat="1" x14ac:dyDescent="0.25"/>
    <row r="938" s="15" customFormat="1" x14ac:dyDescent="0.25"/>
    <row r="939" s="15" customFormat="1" x14ac:dyDescent="0.25"/>
    <row r="940" s="15" customFormat="1" x14ac:dyDescent="0.25"/>
    <row r="941" s="15" customFormat="1" x14ac:dyDescent="0.25"/>
    <row r="942" s="15" customFormat="1" x14ac:dyDescent="0.25"/>
    <row r="943" s="15" customFormat="1" x14ac:dyDescent="0.25"/>
    <row r="944" s="15" customFormat="1" x14ac:dyDescent="0.25"/>
    <row r="945" s="15" customFormat="1" x14ac:dyDescent="0.25"/>
    <row r="946" s="15" customFormat="1" x14ac:dyDescent="0.25"/>
    <row r="947" s="15" customFormat="1" x14ac:dyDescent="0.25"/>
    <row r="948" s="15" customFormat="1" x14ac:dyDescent="0.25"/>
    <row r="949" s="15" customFormat="1" x14ac:dyDescent="0.25"/>
    <row r="950" s="15" customFormat="1" x14ac:dyDescent="0.25"/>
    <row r="951" s="15" customFormat="1" x14ac:dyDescent="0.25"/>
    <row r="952" s="15" customFormat="1" x14ac:dyDescent="0.25"/>
    <row r="953" s="15" customFormat="1" x14ac:dyDescent="0.25"/>
    <row r="954" s="15" customFormat="1" x14ac:dyDescent="0.25"/>
    <row r="955" s="15" customFormat="1" x14ac:dyDescent="0.25"/>
    <row r="956" s="15" customFormat="1" x14ac:dyDescent="0.25"/>
    <row r="957" s="15" customFormat="1" x14ac:dyDescent="0.25"/>
    <row r="958" s="15" customFormat="1" x14ac:dyDescent="0.25"/>
    <row r="959" s="15" customFormat="1" x14ac:dyDescent="0.25"/>
    <row r="960" s="15" customFormat="1" x14ac:dyDescent="0.25"/>
    <row r="961" s="15" customFormat="1" x14ac:dyDescent="0.25"/>
    <row r="962" s="15" customFormat="1" x14ac:dyDescent="0.25"/>
    <row r="963" s="15" customFormat="1" x14ac:dyDescent="0.25"/>
    <row r="964" s="15" customFormat="1" x14ac:dyDescent="0.25"/>
    <row r="965" s="15" customFormat="1" x14ac:dyDescent="0.25"/>
    <row r="966" s="15" customFormat="1" x14ac:dyDescent="0.25"/>
    <row r="967" s="15" customFormat="1" x14ac:dyDescent="0.25"/>
    <row r="968" s="15" customFormat="1" x14ac:dyDescent="0.25"/>
    <row r="969" s="15" customFormat="1" x14ac:dyDescent="0.25"/>
    <row r="970" s="15" customFormat="1" x14ac:dyDescent="0.25"/>
    <row r="971" s="15" customFormat="1" x14ac:dyDescent="0.25"/>
    <row r="972" s="15" customFormat="1" x14ac:dyDescent="0.25"/>
    <row r="973" s="15" customFormat="1" x14ac:dyDescent="0.25"/>
    <row r="974" s="15" customFormat="1" x14ac:dyDescent="0.25"/>
    <row r="975" s="15" customFormat="1" x14ac:dyDescent="0.25"/>
    <row r="976" s="15" customFormat="1" x14ac:dyDescent="0.25"/>
    <row r="977" s="15" customFormat="1" x14ac:dyDescent="0.25"/>
    <row r="978" s="15" customFormat="1" x14ac:dyDescent="0.25"/>
    <row r="979" s="15" customFormat="1" x14ac:dyDescent="0.25"/>
    <row r="980" s="15" customFormat="1" x14ac:dyDescent="0.25"/>
    <row r="981" s="15" customFormat="1" x14ac:dyDescent="0.25"/>
    <row r="982" s="15" customFormat="1" x14ac:dyDescent="0.25"/>
    <row r="983" s="15" customFormat="1" x14ac:dyDescent="0.25"/>
    <row r="984" s="15" customFormat="1" x14ac:dyDescent="0.25"/>
    <row r="985" s="15" customFormat="1" x14ac:dyDescent="0.25"/>
    <row r="986" s="15" customFormat="1" x14ac:dyDescent="0.25"/>
    <row r="987" s="15" customFormat="1" x14ac:dyDescent="0.25"/>
    <row r="988" s="15" customFormat="1" x14ac:dyDescent="0.25"/>
    <row r="989" s="15" customFormat="1" x14ac:dyDescent="0.25"/>
    <row r="990" s="15" customFormat="1" x14ac:dyDescent="0.25"/>
    <row r="991" s="15" customFormat="1" x14ac:dyDescent="0.25"/>
    <row r="992" s="15" customFormat="1" x14ac:dyDescent="0.25"/>
    <row r="993" s="15" customFormat="1" x14ac:dyDescent="0.25"/>
    <row r="994" s="15" customFormat="1" x14ac:dyDescent="0.25"/>
    <row r="995" s="15" customFormat="1" x14ac:dyDescent="0.25"/>
    <row r="996" s="15" customFormat="1" x14ac:dyDescent="0.25"/>
    <row r="997" s="15" customFormat="1" x14ac:dyDescent="0.25"/>
    <row r="998" s="15" customFormat="1" x14ac:dyDescent="0.25"/>
    <row r="999" s="15" customFormat="1" x14ac:dyDescent="0.25"/>
    <row r="1000" s="15" customFormat="1" x14ac:dyDescent="0.25"/>
    <row r="1001" s="15" customFormat="1" x14ac:dyDescent="0.25"/>
    <row r="1002" s="15" customFormat="1" x14ac:dyDescent="0.25"/>
    <row r="1003" s="15" customFormat="1" x14ac:dyDescent="0.25"/>
    <row r="1004" s="15" customFormat="1" x14ac:dyDescent="0.25"/>
    <row r="1005" s="15" customFormat="1" x14ac:dyDescent="0.25"/>
    <row r="1006" s="15" customFormat="1" x14ac:dyDescent="0.25"/>
    <row r="1007" s="15" customFormat="1" x14ac:dyDescent="0.25"/>
    <row r="1008" s="15" customFormat="1" x14ac:dyDescent="0.25"/>
    <row r="1009" s="15" customFormat="1" x14ac:dyDescent="0.25"/>
    <row r="1010" s="15" customFormat="1" x14ac:dyDescent="0.25"/>
    <row r="1011" s="15" customFormat="1" x14ac:dyDescent="0.25"/>
    <row r="1012" s="15" customFormat="1" x14ac:dyDescent="0.25"/>
    <row r="1013" s="15" customFormat="1" x14ac:dyDescent="0.25"/>
    <row r="1014" s="15" customFormat="1" x14ac:dyDescent="0.25"/>
    <row r="1015" s="15" customFormat="1" x14ac:dyDescent="0.25"/>
    <row r="1016" s="15" customFormat="1" x14ac:dyDescent="0.25"/>
    <row r="1017" s="15" customFormat="1" x14ac:dyDescent="0.25"/>
    <row r="1018" s="15" customFormat="1" x14ac:dyDescent="0.25"/>
    <row r="1019" s="15" customFormat="1" x14ac:dyDescent="0.25"/>
    <row r="1020" s="15" customFormat="1" x14ac:dyDescent="0.25"/>
    <row r="1021" s="15" customFormat="1" x14ac:dyDescent="0.25"/>
    <row r="1022" s="15" customFormat="1" x14ac:dyDescent="0.25"/>
    <row r="1023" s="15" customFormat="1" x14ac:dyDescent="0.25"/>
    <row r="1024" s="15" customFormat="1" x14ac:dyDescent="0.25"/>
    <row r="1025" s="15" customFormat="1" x14ac:dyDescent="0.25"/>
    <row r="1026" s="15" customFormat="1" x14ac:dyDescent="0.25"/>
    <row r="1027" s="15" customFormat="1" x14ac:dyDescent="0.25"/>
    <row r="1028" s="15" customFormat="1" x14ac:dyDescent="0.25"/>
    <row r="1029" s="15" customFormat="1" x14ac:dyDescent="0.25"/>
    <row r="1030" s="15" customFormat="1" x14ac:dyDescent="0.25"/>
    <row r="1031" s="15" customFormat="1" x14ac:dyDescent="0.25"/>
    <row r="1032" s="15" customFormat="1" x14ac:dyDescent="0.25"/>
    <row r="1033" s="15" customFormat="1" x14ac:dyDescent="0.25"/>
    <row r="1034" s="15" customFormat="1" x14ac:dyDescent="0.25"/>
    <row r="1035" s="15" customFormat="1" x14ac:dyDescent="0.25"/>
    <row r="1036" s="15" customFormat="1" x14ac:dyDescent="0.25"/>
    <row r="1037" s="15" customFormat="1" x14ac:dyDescent="0.25"/>
    <row r="1038" s="15" customFormat="1" x14ac:dyDescent="0.25"/>
    <row r="1039" s="15" customFormat="1" x14ac:dyDescent="0.25"/>
    <row r="1040" s="15" customFormat="1" x14ac:dyDescent="0.25"/>
    <row r="1041" s="15" customFormat="1" x14ac:dyDescent="0.25"/>
    <row r="1042" s="15" customFormat="1" x14ac:dyDescent="0.25"/>
    <row r="1043" s="15" customFormat="1" x14ac:dyDescent="0.25"/>
    <row r="1044" s="15" customFormat="1" x14ac:dyDescent="0.25"/>
    <row r="1045" s="15" customFormat="1" x14ac:dyDescent="0.25"/>
    <row r="1046" s="15" customFormat="1" x14ac:dyDescent="0.25"/>
    <row r="1047" s="15" customFormat="1" x14ac:dyDescent="0.25"/>
    <row r="1048" s="15" customFormat="1" x14ac:dyDescent="0.25"/>
    <row r="1049" s="15" customFormat="1" x14ac:dyDescent="0.25"/>
    <row r="1050" s="15" customFormat="1" x14ac:dyDescent="0.25"/>
    <row r="1051" s="15" customFormat="1" x14ac:dyDescent="0.25"/>
    <row r="1052" s="15" customFormat="1" x14ac:dyDescent="0.25"/>
    <row r="1053" s="15" customFormat="1" x14ac:dyDescent="0.25"/>
    <row r="1054" s="15" customFormat="1" x14ac:dyDescent="0.25"/>
    <row r="1055" s="15" customFormat="1" x14ac:dyDescent="0.25"/>
    <row r="1056" s="15" customFormat="1" x14ac:dyDescent="0.25"/>
    <row r="1057" s="15" customFormat="1" x14ac:dyDescent="0.25"/>
    <row r="1058" s="15" customFormat="1" x14ac:dyDescent="0.25"/>
    <row r="1059" s="15" customFormat="1" x14ac:dyDescent="0.25"/>
    <row r="1060" s="15" customFormat="1" x14ac:dyDescent="0.25"/>
    <row r="1061" s="15" customFormat="1" x14ac:dyDescent="0.25"/>
    <row r="1062" s="15" customFormat="1" x14ac:dyDescent="0.25"/>
    <row r="1063" s="15" customFormat="1" x14ac:dyDescent="0.25"/>
    <row r="1064" s="15" customFormat="1" x14ac:dyDescent="0.25"/>
    <row r="1065" s="15" customFormat="1" x14ac:dyDescent="0.25"/>
    <row r="1066" s="15" customFormat="1" x14ac:dyDescent="0.25"/>
    <row r="1067" s="15" customFormat="1" x14ac:dyDescent="0.25"/>
    <row r="1068" s="15" customFormat="1" x14ac:dyDescent="0.25"/>
    <row r="1069" s="15" customFormat="1" x14ac:dyDescent="0.25"/>
    <row r="1070" s="15" customFormat="1" x14ac:dyDescent="0.25"/>
    <row r="1071" s="15" customFormat="1" x14ac:dyDescent="0.25"/>
    <row r="1072" s="15" customFormat="1" x14ac:dyDescent="0.25"/>
    <row r="1073" s="15" customFormat="1" x14ac:dyDescent="0.25"/>
    <row r="1074" s="15" customFormat="1" x14ac:dyDescent="0.25"/>
    <row r="1075" s="15" customFormat="1" x14ac:dyDescent="0.25"/>
    <row r="1076" s="15" customFormat="1" x14ac:dyDescent="0.25"/>
    <row r="1077" s="15" customFormat="1" x14ac:dyDescent="0.25"/>
    <row r="1078" s="15" customFormat="1" x14ac:dyDescent="0.25"/>
    <row r="1079" s="15" customFormat="1" x14ac:dyDescent="0.25"/>
    <row r="1080" s="15" customFormat="1" x14ac:dyDescent="0.25"/>
    <row r="1081" s="15" customFormat="1" x14ac:dyDescent="0.25"/>
    <row r="1082" s="15" customFormat="1" x14ac:dyDescent="0.25"/>
    <row r="1083" s="15" customFormat="1" x14ac:dyDescent="0.25"/>
    <row r="1084" s="15" customFormat="1" x14ac:dyDescent="0.25"/>
    <row r="1085" s="15" customFormat="1" x14ac:dyDescent="0.25"/>
    <row r="1086" s="15" customFormat="1" x14ac:dyDescent="0.25"/>
    <row r="1087" s="15" customFormat="1" x14ac:dyDescent="0.25"/>
    <row r="1088" s="15" customFormat="1" x14ac:dyDescent="0.25"/>
    <row r="1089" s="15" customFormat="1" x14ac:dyDescent="0.25"/>
    <row r="1090" s="15" customFormat="1" x14ac:dyDescent="0.25"/>
    <row r="1091" s="15" customFormat="1" x14ac:dyDescent="0.25"/>
    <row r="1092" s="15" customFormat="1" x14ac:dyDescent="0.25"/>
    <row r="1093" s="15" customFormat="1" x14ac:dyDescent="0.25"/>
    <row r="1094" s="15" customFormat="1" x14ac:dyDescent="0.25"/>
    <row r="1095" s="15" customFormat="1" x14ac:dyDescent="0.25"/>
    <row r="1096" s="15" customFormat="1" x14ac:dyDescent="0.25"/>
    <row r="1097" s="15" customFormat="1" x14ac:dyDescent="0.25"/>
    <row r="1098" s="15" customFormat="1" x14ac:dyDescent="0.25"/>
    <row r="1099" s="15" customFormat="1" x14ac:dyDescent="0.25"/>
    <row r="1100" s="15" customFormat="1" x14ac:dyDescent="0.25"/>
    <row r="1101" s="15" customFormat="1" x14ac:dyDescent="0.25"/>
    <row r="1102" s="15" customFormat="1" x14ac:dyDescent="0.25"/>
    <row r="1103" s="15" customFormat="1" x14ac:dyDescent="0.25"/>
    <row r="1104" s="15" customFormat="1" x14ac:dyDescent="0.25"/>
    <row r="1105" s="15" customFormat="1" x14ac:dyDescent="0.25"/>
    <row r="1106" s="15" customFormat="1" x14ac:dyDescent="0.25"/>
    <row r="1107" s="15" customFormat="1" x14ac:dyDescent="0.25"/>
    <row r="1108" s="15" customFormat="1" x14ac:dyDescent="0.25"/>
    <row r="1109" s="15" customFormat="1" x14ac:dyDescent="0.25"/>
    <row r="1110" s="15" customFormat="1" x14ac:dyDescent="0.25"/>
    <row r="1111" s="15" customFormat="1" x14ac:dyDescent="0.25"/>
    <row r="1112" s="15" customFormat="1" x14ac:dyDescent="0.25"/>
    <row r="1113" s="15" customFormat="1" x14ac:dyDescent="0.25"/>
    <row r="1114" s="15" customFormat="1" x14ac:dyDescent="0.25"/>
    <row r="1115" s="15" customFormat="1" x14ac:dyDescent="0.25"/>
    <row r="1116" s="15" customFormat="1" x14ac:dyDescent="0.25"/>
    <row r="1117" s="15" customFormat="1" x14ac:dyDescent="0.25"/>
    <row r="1118" s="15" customFormat="1" x14ac:dyDescent="0.25"/>
    <row r="1119" s="15" customFormat="1" x14ac:dyDescent="0.25"/>
    <row r="1120" s="15" customFormat="1" x14ac:dyDescent="0.25"/>
    <row r="1121" s="15" customFormat="1" x14ac:dyDescent="0.25"/>
    <row r="1122" s="15" customFormat="1" x14ac:dyDescent="0.25"/>
    <row r="1123" s="15" customFormat="1" x14ac:dyDescent="0.25"/>
    <row r="1124" s="15" customFormat="1" x14ac:dyDescent="0.25"/>
    <row r="1125" s="15" customFormat="1" x14ac:dyDescent="0.25"/>
    <row r="1126" s="15" customFormat="1" x14ac:dyDescent="0.25"/>
    <row r="1127" s="15" customFormat="1" x14ac:dyDescent="0.25"/>
    <row r="1128" s="15" customFormat="1" x14ac:dyDescent="0.25"/>
    <row r="1129" s="15" customFormat="1" x14ac:dyDescent="0.25"/>
    <row r="1130" s="15" customFormat="1" x14ac:dyDescent="0.25"/>
    <row r="1131" s="15" customFormat="1" x14ac:dyDescent="0.25"/>
    <row r="1132" s="15" customFormat="1" x14ac:dyDescent="0.25"/>
    <row r="1133" s="15" customFormat="1" x14ac:dyDescent="0.25"/>
    <row r="1134" s="15" customFormat="1" x14ac:dyDescent="0.25"/>
    <row r="1135" s="15" customFormat="1" x14ac:dyDescent="0.25"/>
    <row r="1136" s="15" customFormat="1" x14ac:dyDescent="0.25"/>
    <row r="1137" s="15" customFormat="1" x14ac:dyDescent="0.25"/>
    <row r="1138" s="15" customFormat="1" x14ac:dyDescent="0.25"/>
    <row r="1139" s="15" customFormat="1" x14ac:dyDescent="0.25"/>
    <row r="1140" s="15" customFormat="1" x14ac:dyDescent="0.25"/>
    <row r="1141" s="15" customFormat="1" x14ac:dyDescent="0.25"/>
    <row r="1142" s="15" customFormat="1" x14ac:dyDescent="0.25"/>
    <row r="1143" s="15" customFormat="1" x14ac:dyDescent="0.25"/>
    <row r="1144" s="15" customFormat="1" x14ac:dyDescent="0.25"/>
    <row r="1145" s="15" customFormat="1" x14ac:dyDescent="0.25"/>
    <row r="1146" s="15" customFormat="1" x14ac:dyDescent="0.25"/>
    <row r="1147" s="15" customFormat="1" x14ac:dyDescent="0.25"/>
    <row r="1148" s="15" customFormat="1" x14ac:dyDescent="0.25"/>
    <row r="1149" s="15" customFormat="1" x14ac:dyDescent="0.25"/>
    <row r="1150" s="15" customFormat="1" x14ac:dyDescent="0.25"/>
    <row r="1151" s="15" customFormat="1" x14ac:dyDescent="0.25"/>
    <row r="1152" s="15" customFormat="1" x14ac:dyDescent="0.25"/>
    <row r="1153" s="15" customFormat="1" x14ac:dyDescent="0.25"/>
    <row r="1154" s="15" customFormat="1" x14ac:dyDescent="0.25"/>
    <row r="1155" s="15" customFormat="1" x14ac:dyDescent="0.25"/>
    <row r="1156" s="15" customFormat="1" x14ac:dyDescent="0.25"/>
    <row r="1157" s="15" customFormat="1" x14ac:dyDescent="0.25"/>
    <row r="1158" s="15" customFormat="1" x14ac:dyDescent="0.25"/>
    <row r="1159" s="15" customFormat="1" x14ac:dyDescent="0.25"/>
    <row r="1160" s="15" customFormat="1" x14ac:dyDescent="0.25"/>
    <row r="1161" s="15" customFormat="1" x14ac:dyDescent="0.25"/>
    <row r="1162" s="15" customFormat="1" x14ac:dyDescent="0.25"/>
    <row r="1163" s="15" customFormat="1" x14ac:dyDescent="0.25"/>
    <row r="1164" s="15" customFormat="1" x14ac:dyDescent="0.25"/>
    <row r="1165" s="15" customFormat="1" x14ac:dyDescent="0.25"/>
    <row r="1166" s="15" customFormat="1" x14ac:dyDescent="0.25"/>
    <row r="1167" s="15" customFormat="1" x14ac:dyDescent="0.25"/>
    <row r="1168" s="15" customFormat="1" x14ac:dyDescent="0.25"/>
    <row r="1169" s="15" customFormat="1" x14ac:dyDescent="0.25"/>
    <row r="1170" s="15" customFormat="1" x14ac:dyDescent="0.25"/>
    <row r="1171" s="15" customFormat="1" x14ac:dyDescent="0.25"/>
    <row r="1172" s="15" customFormat="1" x14ac:dyDescent="0.25"/>
    <row r="1173" s="15" customFormat="1" x14ac:dyDescent="0.25"/>
    <row r="1174" s="15" customFormat="1" x14ac:dyDescent="0.25"/>
    <row r="1175" s="15" customFormat="1" x14ac:dyDescent="0.25"/>
    <row r="1176" s="15" customFormat="1" x14ac:dyDescent="0.25"/>
    <row r="1177" s="15" customFormat="1" x14ac:dyDescent="0.25"/>
    <row r="1178" s="15" customFormat="1" x14ac:dyDescent="0.25"/>
    <row r="1179" s="15" customFormat="1" x14ac:dyDescent="0.25"/>
    <row r="1180" s="15" customFormat="1" x14ac:dyDescent="0.25"/>
    <row r="1181" s="15" customFormat="1" x14ac:dyDescent="0.25"/>
    <row r="1182" s="15" customFormat="1" x14ac:dyDescent="0.25"/>
    <row r="1183" s="15" customFormat="1" x14ac:dyDescent="0.25"/>
    <row r="1184" s="15" customFormat="1" x14ac:dyDescent="0.25"/>
    <row r="1185" s="15" customFormat="1" x14ac:dyDescent="0.25"/>
    <row r="1186" s="15" customFormat="1" x14ac:dyDescent="0.25"/>
    <row r="1187" s="15" customFormat="1" x14ac:dyDescent="0.25"/>
    <row r="1188" s="15" customFormat="1" x14ac:dyDescent="0.25"/>
    <row r="1189" s="15" customFormat="1" x14ac:dyDescent="0.25"/>
    <row r="1190" s="15" customFormat="1" x14ac:dyDescent="0.25"/>
    <row r="1191" s="15" customFormat="1" x14ac:dyDescent="0.25"/>
    <row r="1192" s="15" customFormat="1" x14ac:dyDescent="0.25"/>
    <row r="1193" s="15" customFormat="1" x14ac:dyDescent="0.25"/>
    <row r="1194" s="15" customFormat="1" x14ac:dyDescent="0.25"/>
    <row r="1195" s="15" customFormat="1" x14ac:dyDescent="0.25"/>
    <row r="1196" s="15" customFormat="1" x14ac:dyDescent="0.25"/>
    <row r="1197" s="15" customFormat="1" x14ac:dyDescent="0.25"/>
    <row r="1198" s="15" customFormat="1" x14ac:dyDescent="0.25"/>
    <row r="1199" s="15" customFormat="1" x14ac:dyDescent="0.25"/>
    <row r="1200" s="15" customFormat="1" x14ac:dyDescent="0.25"/>
    <row r="1201" s="15" customFormat="1" x14ac:dyDescent="0.25"/>
    <row r="1202" s="15" customFormat="1" x14ac:dyDescent="0.25"/>
    <row r="1203" s="15" customFormat="1" x14ac:dyDescent="0.25"/>
    <row r="1204" s="15" customFormat="1" x14ac:dyDescent="0.25"/>
    <row r="1205" s="15" customFormat="1" x14ac:dyDescent="0.25"/>
    <row r="1206" s="15" customFormat="1" x14ac:dyDescent="0.25"/>
    <row r="1207" s="15" customFormat="1" x14ac:dyDescent="0.25"/>
    <row r="1208" s="15" customFormat="1" x14ac:dyDescent="0.25"/>
    <row r="1209" s="15" customFormat="1" x14ac:dyDescent="0.25"/>
    <row r="1210" s="15" customFormat="1" x14ac:dyDescent="0.25"/>
    <row r="1211" s="15" customFormat="1" x14ac:dyDescent="0.25"/>
    <row r="1212" s="15" customFormat="1" x14ac:dyDescent="0.25"/>
    <row r="1213" s="15" customFormat="1" x14ac:dyDescent="0.25"/>
    <row r="1214" s="15" customFormat="1" x14ac:dyDescent="0.25"/>
    <row r="1215" s="15" customFormat="1" x14ac:dyDescent="0.25"/>
    <row r="1216" s="15" customFormat="1" x14ac:dyDescent="0.25"/>
    <row r="1217" s="15" customFormat="1" x14ac:dyDescent="0.25"/>
    <row r="1218" s="15" customFormat="1" x14ac:dyDescent="0.25"/>
    <row r="1219" s="15" customFormat="1" x14ac:dyDescent="0.25"/>
    <row r="1220" s="15" customFormat="1" x14ac:dyDescent="0.25"/>
    <row r="1221" s="15" customFormat="1" x14ac:dyDescent="0.25"/>
    <row r="1222" s="15" customFormat="1" x14ac:dyDescent="0.25"/>
    <row r="1223" s="15" customFormat="1" x14ac:dyDescent="0.25"/>
    <row r="1224" s="15" customFormat="1" x14ac:dyDescent="0.25"/>
    <row r="1225" s="15" customFormat="1" x14ac:dyDescent="0.25"/>
    <row r="1226" s="15" customFormat="1" x14ac:dyDescent="0.25"/>
    <row r="1227" s="15" customFormat="1" x14ac:dyDescent="0.25"/>
    <row r="1228" s="15" customFormat="1" x14ac:dyDescent="0.25"/>
    <row r="1229" s="15" customFormat="1" x14ac:dyDescent="0.25"/>
    <row r="1230" s="15" customFormat="1" x14ac:dyDescent="0.25"/>
    <row r="1231" s="15" customFormat="1" x14ac:dyDescent="0.25"/>
    <row r="1232" s="15" customFormat="1" x14ac:dyDescent="0.25"/>
    <row r="1233" s="15" customFormat="1" x14ac:dyDescent="0.25"/>
    <row r="1234" s="15" customFormat="1" x14ac:dyDescent="0.25"/>
    <row r="1235" s="15" customFormat="1" x14ac:dyDescent="0.25"/>
    <row r="1236" s="15" customFormat="1" x14ac:dyDescent="0.25"/>
    <row r="1237" s="15" customFormat="1" x14ac:dyDescent="0.25"/>
    <row r="1238" s="15" customFormat="1" x14ac:dyDescent="0.25"/>
    <row r="1239" s="15" customFormat="1" x14ac:dyDescent="0.25"/>
    <row r="1240" s="15" customFormat="1" x14ac:dyDescent="0.25"/>
    <row r="1241" s="15" customFormat="1" x14ac:dyDescent="0.25"/>
    <row r="1242" s="15" customFormat="1" x14ac:dyDescent="0.25"/>
    <row r="1243" s="15" customFormat="1" x14ac:dyDescent="0.25"/>
    <row r="1244" s="15" customFormat="1" x14ac:dyDescent="0.25"/>
    <row r="1245" s="15" customFormat="1" x14ac:dyDescent="0.25"/>
    <row r="1246" s="15" customFormat="1" x14ac:dyDescent="0.25"/>
    <row r="1247" s="15" customFormat="1" x14ac:dyDescent="0.25"/>
    <row r="1248" s="15" customFormat="1" x14ac:dyDescent="0.25"/>
    <row r="1249" s="15" customFormat="1" x14ac:dyDescent="0.25"/>
    <row r="1250" s="15" customFormat="1" x14ac:dyDescent="0.25"/>
    <row r="1251" s="15" customFormat="1" x14ac:dyDescent="0.25"/>
    <row r="1252" s="15" customFormat="1" x14ac:dyDescent="0.25"/>
    <row r="1253" s="15" customFormat="1" x14ac:dyDescent="0.25"/>
    <row r="1254" s="15" customFormat="1" x14ac:dyDescent="0.25"/>
    <row r="1255" s="15" customFormat="1" x14ac:dyDescent="0.25"/>
    <row r="1256" s="15" customFormat="1" x14ac:dyDescent="0.25"/>
    <row r="1257" s="15" customFormat="1" x14ac:dyDescent="0.25"/>
    <row r="1258" s="15" customFormat="1" x14ac:dyDescent="0.25"/>
    <row r="1259" s="15" customFormat="1" x14ac:dyDescent="0.25"/>
    <row r="1260" s="15" customFormat="1" x14ac:dyDescent="0.25"/>
    <row r="1261" s="15" customFormat="1" x14ac:dyDescent="0.25"/>
    <row r="1262" s="15" customFormat="1" x14ac:dyDescent="0.25"/>
    <row r="1263" s="15" customFormat="1" x14ac:dyDescent="0.25"/>
    <row r="1264" s="15" customFormat="1" x14ac:dyDescent="0.25"/>
    <row r="1265" s="15" customFormat="1" x14ac:dyDescent="0.25"/>
    <row r="1266" s="15" customFormat="1" x14ac:dyDescent="0.25"/>
    <row r="1267" s="15" customFormat="1" x14ac:dyDescent="0.25"/>
    <row r="1268" s="15" customFormat="1" x14ac:dyDescent="0.25"/>
    <row r="1269" s="15" customFormat="1" x14ac:dyDescent="0.25"/>
    <row r="1270" s="15" customFormat="1" x14ac:dyDescent="0.25"/>
    <row r="1271" s="15" customFormat="1" x14ac:dyDescent="0.25"/>
    <row r="1272" s="15" customFormat="1" x14ac:dyDescent="0.25"/>
    <row r="1273" s="15" customFormat="1" x14ac:dyDescent="0.25"/>
    <row r="1274" s="15" customFormat="1" x14ac:dyDescent="0.25"/>
    <row r="1275" s="15" customFormat="1" x14ac:dyDescent="0.25"/>
    <row r="1276" s="15" customFormat="1" x14ac:dyDescent="0.25"/>
    <row r="1277" s="15" customFormat="1" x14ac:dyDescent="0.25"/>
    <row r="1278" s="15" customFormat="1" x14ac:dyDescent="0.25"/>
  </sheetData>
  <sheetProtection algorithmName="SHA-512" hashValue="yIAPceTdP311wClr49L22M5FHY5PQ3XXmMBbsE2aCGuOQZRX8K5OdTSUaaKwARWIgirocZrpu8SsM24u6RYnew==" saltValue="njkba9oCBrladCEmlJIO7A==" spinCount="100000" sheet="1" selectLockedCells="1"/>
  <mergeCells count="193">
    <mergeCell ref="B115:F115"/>
    <mergeCell ref="B117:F117"/>
    <mergeCell ref="B118:F118"/>
    <mergeCell ref="B114:F114"/>
    <mergeCell ref="B116:F116"/>
    <mergeCell ref="K111:M111"/>
    <mergeCell ref="C107:C108"/>
    <mergeCell ref="D71:E71"/>
    <mergeCell ref="B72:B74"/>
    <mergeCell ref="C72:C74"/>
    <mergeCell ref="D72:E74"/>
    <mergeCell ref="B84:B86"/>
    <mergeCell ref="C84:C86"/>
    <mergeCell ref="D84:E86"/>
    <mergeCell ref="D83:E83"/>
    <mergeCell ref="D95:E95"/>
    <mergeCell ref="B96:B98"/>
    <mergeCell ref="C96:C98"/>
    <mergeCell ref="D96:E98"/>
    <mergeCell ref="B108:B110"/>
    <mergeCell ref="C109:C110"/>
    <mergeCell ref="D107:E108"/>
    <mergeCell ref="D109:E110"/>
    <mergeCell ref="L76:L86"/>
    <mergeCell ref="A100:A110"/>
    <mergeCell ref="D100:E100"/>
    <mergeCell ref="F100:F110"/>
    <mergeCell ref="G100:G110"/>
    <mergeCell ref="Q100:Q110"/>
    <mergeCell ref="C105:C106"/>
    <mergeCell ref="H100:H110"/>
    <mergeCell ref="I100:I110"/>
    <mergeCell ref="J100:J110"/>
    <mergeCell ref="K100:K110"/>
    <mergeCell ref="L100:L110"/>
    <mergeCell ref="M100:M110"/>
    <mergeCell ref="N100:N110"/>
    <mergeCell ref="O100:O110"/>
    <mergeCell ref="P100:P110"/>
    <mergeCell ref="A88:A98"/>
    <mergeCell ref="D88:E88"/>
    <mergeCell ref="F88:F98"/>
    <mergeCell ref="G88:G98"/>
    <mergeCell ref="H88:H98"/>
    <mergeCell ref="I88:I98"/>
    <mergeCell ref="J88:J98"/>
    <mergeCell ref="Q88:Q98"/>
    <mergeCell ref="C93:C94"/>
    <mergeCell ref="D93:D94"/>
    <mergeCell ref="E93:E94"/>
    <mergeCell ref="K88:K98"/>
    <mergeCell ref="L88:L98"/>
    <mergeCell ref="M88:M98"/>
    <mergeCell ref="N88:N98"/>
    <mergeCell ref="O88:O98"/>
    <mergeCell ref="P88:P98"/>
    <mergeCell ref="M76:M86"/>
    <mergeCell ref="N76:N86"/>
    <mergeCell ref="O76:O86"/>
    <mergeCell ref="P76:P86"/>
    <mergeCell ref="Q76:Q86"/>
    <mergeCell ref="A76:A86"/>
    <mergeCell ref="D76:E76"/>
    <mergeCell ref="F76:F86"/>
    <mergeCell ref="G76:G86"/>
    <mergeCell ref="H76:H86"/>
    <mergeCell ref="I76:I86"/>
    <mergeCell ref="J76:J86"/>
    <mergeCell ref="K76:K86"/>
    <mergeCell ref="C81:C82"/>
    <mergeCell ref="Q64:Q74"/>
    <mergeCell ref="C69:C70"/>
    <mergeCell ref="D69:D70"/>
    <mergeCell ref="E69:E70"/>
    <mergeCell ref="I64:I74"/>
    <mergeCell ref="J64:J74"/>
    <mergeCell ref="K64:K74"/>
    <mergeCell ref="L64:L74"/>
    <mergeCell ref="M64:M74"/>
    <mergeCell ref="N64:N74"/>
    <mergeCell ref="A64:A74"/>
    <mergeCell ref="D64:E64"/>
    <mergeCell ref="F64:F74"/>
    <mergeCell ref="G64:G74"/>
    <mergeCell ref="H64:H74"/>
    <mergeCell ref="N54:N62"/>
    <mergeCell ref="F22:F32"/>
    <mergeCell ref="P44:P52"/>
    <mergeCell ref="M22:M32"/>
    <mergeCell ref="N22:N32"/>
    <mergeCell ref="O54:O62"/>
    <mergeCell ref="A44:A52"/>
    <mergeCell ref="D44:E44"/>
    <mergeCell ref="F44:F52"/>
    <mergeCell ref="D51:E51"/>
    <mergeCell ref="D52:E52"/>
    <mergeCell ref="D61:E61"/>
    <mergeCell ref="D62:E62"/>
    <mergeCell ref="P54:P62"/>
    <mergeCell ref="G44:G52"/>
    <mergeCell ref="H44:H52"/>
    <mergeCell ref="I44:I52"/>
    <mergeCell ref="O64:O74"/>
    <mergeCell ref="P64:P74"/>
    <mergeCell ref="Q44:Q52"/>
    <mergeCell ref="C49:C50"/>
    <mergeCell ref="A54:A62"/>
    <mergeCell ref="D54:E54"/>
    <mergeCell ref="F54:F62"/>
    <mergeCell ref="G54:G62"/>
    <mergeCell ref="J44:J52"/>
    <mergeCell ref="K44:K52"/>
    <mergeCell ref="L44:L52"/>
    <mergeCell ref="M44:M52"/>
    <mergeCell ref="N44:N52"/>
    <mergeCell ref="O44:O52"/>
    <mergeCell ref="Q54:Q62"/>
    <mergeCell ref="C59:C60"/>
    <mergeCell ref="H54:H62"/>
    <mergeCell ref="I54:I62"/>
    <mergeCell ref="J54:J62"/>
    <mergeCell ref="K54:K62"/>
    <mergeCell ref="L54:L62"/>
    <mergeCell ref="M54:M62"/>
    <mergeCell ref="C9:E9"/>
    <mergeCell ref="I10:I20"/>
    <mergeCell ref="J10:J20"/>
    <mergeCell ref="K10:K20"/>
    <mergeCell ref="A2:C2"/>
    <mergeCell ref="A4:B4"/>
    <mergeCell ref="A6:B6"/>
    <mergeCell ref="A21:Q21"/>
    <mergeCell ref="D17:E17"/>
    <mergeCell ref="B18:B20"/>
    <mergeCell ref="D18:E20"/>
    <mergeCell ref="C18:C20"/>
    <mergeCell ref="M10:M20"/>
    <mergeCell ref="N10:N20"/>
    <mergeCell ref="O10:O20"/>
    <mergeCell ref="P10:P20"/>
    <mergeCell ref="Q10:Q20"/>
    <mergeCell ref="C4:E4"/>
    <mergeCell ref="C6:E6"/>
    <mergeCell ref="G10:G20"/>
    <mergeCell ref="H10:H20"/>
    <mergeCell ref="F10:F20"/>
    <mergeCell ref="C15:C16"/>
    <mergeCell ref="A10:A20"/>
    <mergeCell ref="R10:R20"/>
    <mergeCell ref="R22:R30"/>
    <mergeCell ref="R34:R42"/>
    <mergeCell ref="G22:G32"/>
    <mergeCell ref="H22:H32"/>
    <mergeCell ref="I22:I32"/>
    <mergeCell ref="J22:J32"/>
    <mergeCell ref="K22:K32"/>
    <mergeCell ref="L10:L20"/>
    <mergeCell ref="D10:E10"/>
    <mergeCell ref="L22:L32"/>
    <mergeCell ref="C27:C28"/>
    <mergeCell ref="D29:E29"/>
    <mergeCell ref="O22:O32"/>
    <mergeCell ref="P22:P32"/>
    <mergeCell ref="Q22:Q32"/>
    <mergeCell ref="K34:K42"/>
    <mergeCell ref="L34:L42"/>
    <mergeCell ref="M34:M42"/>
    <mergeCell ref="N34:N42"/>
    <mergeCell ref="O34:O42"/>
    <mergeCell ref="R44:R52"/>
    <mergeCell ref="R54:R62"/>
    <mergeCell ref="R64:R72"/>
    <mergeCell ref="R76:R84"/>
    <mergeCell ref="R88:R96"/>
    <mergeCell ref="R100:R110"/>
    <mergeCell ref="B30:B32"/>
    <mergeCell ref="C30:C32"/>
    <mergeCell ref="D30:E32"/>
    <mergeCell ref="P34:P42"/>
    <mergeCell ref="A33:Q33"/>
    <mergeCell ref="A34:A42"/>
    <mergeCell ref="D34:E34"/>
    <mergeCell ref="F34:F42"/>
    <mergeCell ref="G34:G42"/>
    <mergeCell ref="H34:H42"/>
    <mergeCell ref="I34:I42"/>
    <mergeCell ref="J34:J42"/>
    <mergeCell ref="Q34:Q42"/>
    <mergeCell ref="C39:C40"/>
    <mergeCell ref="D41:E41"/>
    <mergeCell ref="D42:E42"/>
    <mergeCell ref="A22:A32"/>
    <mergeCell ref="D22:E22"/>
  </mergeCells>
  <dataValidations xWindow="468" yWindow="396" count="32">
    <dataValidation type="list" allowBlank="1" showInputMessage="1" showErrorMessage="1" prompt="Ponudnik izbere vrednost s spustnega seznama." sqref="D89 D101 D23 D35 D45 D55 D65 D77 D11" xr:uid="{126319E4-5BF4-4DDF-A5F7-87E118BF29F6}">
      <formula1>$A$429:$A$431</formula1>
    </dataValidation>
    <dataValidation type="list" allowBlank="1" showInputMessage="1" showErrorMessage="1" prompt="Ponudnik izbere vrednost s spustnega seznama." sqref="D81:D82 D105:D106 D49:D50 D39:D40 D27:D28 D69 D59:D60 D93 D15:D16" xr:uid="{95B81930-D441-480C-B354-993B48DB9A7B}">
      <formula1>$A$434:$A$435</formula1>
    </dataValidation>
    <dataValidation type="decimal" operator="greaterThanOrEqual" allowBlank="1" showInputMessage="1" showErrorMessage="1" prompt="Ponudnik vnese gramaturo izdelka na dve decimalni mesti." sqref="D56 D12 D66 D24" xr:uid="{BB4972F3-394B-4955-A52F-F39CD8F6907B}">
      <formula1>15</formula1>
    </dataValidation>
    <dataValidation type="decimal" operator="greaterThanOrEqual" allowBlank="1" showInputMessage="1" showErrorMessage="1" prompt="Ponudnik vnese dolžino ponujenega artikla na dve decimalni mesti." sqref="D13" xr:uid="{859CAAF4-675F-4CF3-86CD-3B1F29A8D9FF}">
      <formula1>18</formula1>
    </dataValidation>
    <dataValidation type="whole" operator="greaterThanOrEqual" allowBlank="1" showInputMessage="1" showErrorMessage="1" prompt="Ponudnik vnese pakiranje (celo število)." sqref="D68 D92" xr:uid="{52E46DFE-B1F6-4367-851A-968F5FE6013C}">
      <formula1>1</formula1>
    </dataValidation>
    <dataValidation allowBlank="1" showInputMessage="1" showErrorMessage="1" prompt="Ponudnik vnese naziv proizvajalca blaga." sqref="D10:E10 D22:E22 D34:E34 D44:E44 D54:E54 D64:E64 D76:E76 D88:E88 D100:E100" xr:uid="{C317C951-F8B2-4032-B893-28F0468662F8}"/>
    <dataValidation type="list" allowBlank="1" showInputMessage="1" showErrorMessage="1" prompt="Ponudnik izbere podatek s spustnega seznama (ali gre za primarna vlakna ali predelana vlakna)." sqref="D109:E110 D96:E98 D72:E74 D62:E62 D30:E32 D42:E42 D18:E20 D84:E86" xr:uid="{BE604CD2-157C-4176-95FB-EC0CD1F970D1}">
      <formula1>$A$440:$A$441</formula1>
    </dataValidation>
    <dataValidation type="decimal" operator="greaterThanOrEqual" allowBlank="1" showInputMessage="1" showErrorMessage="1" prompt="Ponudnik vnese dolžino ponujenega artikla na dve decimalni mesti." sqref="D25" xr:uid="{B18E9167-36A3-4385-A83D-09AD9C9A74F5}">
      <formula1>28</formula1>
    </dataValidation>
    <dataValidation type="whole" operator="greaterThanOrEqual" allowBlank="1" showInputMessage="1" showErrorMessage="1" prompt="Ponudnik vnese pakiranje (celo število)." sqref="D38 D104" xr:uid="{D945113F-D5A1-42AB-B382-1ABFCA14248B}">
      <formula1>6</formula1>
    </dataValidation>
    <dataValidation type="whole" allowBlank="1" showInputMessage="1" showErrorMessage="1" prompt="Ponudnik vnese pakiranje (celo število)." sqref="D80 D48" xr:uid="{65107D5F-A4AF-47C2-A2D2-FE934D0D9982}">
      <formula1>2</formula1>
      <formula2>4</formula2>
    </dataValidation>
    <dataValidation type="whole" allowBlank="1" showInputMessage="1" showErrorMessage="1" prompt="Ponudnik vnese pakiranje (celo število)." sqref="D58" xr:uid="{175AF247-F946-4027-A656-860C0A9DBBC8}">
      <formula1>6</formula1>
      <formula2>12</formula2>
    </dataValidation>
    <dataValidation type="decimal" operator="greaterThanOrEqual" allowBlank="1" showInputMessage="1" showErrorMessage="1" prompt="Ponudnik vnese dolžino ponujenega artikla na dve decimalni mesti." sqref="D37" xr:uid="{6A0867FD-5CEF-4558-82BF-514F8CA95E79}">
      <formula1>300</formula1>
    </dataValidation>
    <dataValidation type="decimal" operator="greaterThanOrEqual" allowBlank="1" showInputMessage="1" showErrorMessage="1" prompt="Ponudnik vnese dolžino ponujenega artikla na dve decimalni mesti." sqref="D47" xr:uid="{1FD15727-EC15-4B0F-B1A6-E92A35146B55}">
      <formula1>10</formula1>
    </dataValidation>
    <dataValidation type="decimal" operator="greaterThanOrEqual" allowBlank="1" showInputMessage="1" showErrorMessage="1" prompt="Ponudnik vnese dolžino ponujenega artikla na dve decimalni mesti." sqref="D57 D103" xr:uid="{46D9B60E-0835-458F-98AC-88A1180B4783}">
      <formula1>150</formula1>
    </dataValidation>
    <dataValidation type="decimal" operator="greaterThanOrEqual" allowBlank="1" showInputMessage="1" showErrorMessage="1" prompt="Ponudnik vnese dolžino ponujenega artikla na dve decimalni mesti." sqref="D79" xr:uid="{08772DBB-FB21-42DA-9AE2-722B11EA8B6B}">
      <formula1>200</formula1>
    </dataValidation>
    <dataValidation type="whole" operator="greaterThanOrEqual" allowBlank="1" showInputMessage="1" showErrorMessage="1" prompt="Ponudnik vnese število lističev v zavitku." sqref="D67 D91" xr:uid="{C496803B-CB8C-436D-AEF3-57859035C337}">
      <formula1>250</formula1>
    </dataValidation>
    <dataValidation type="decimal" operator="greaterThanOrEqual" allowBlank="1" showInputMessage="1" showErrorMessage="1" prompt="Ponudnik vnese gramaturo izdelka na dve decimalni mesti." sqref="D46 D36" xr:uid="{03624932-B218-43A1-BAEC-1F9BF4CDB7D2}">
      <formula1>16</formula1>
    </dataValidation>
    <dataValidation type="decimal" operator="greaterThanOrEqual" allowBlank="1" showInputMessage="1" showErrorMessage="1" prompt="Ponudnik vnese gramaturo izdelka na dve decimalni mesti." sqref="D78" xr:uid="{2D3EA796-E553-4E75-98BC-05E65C065B38}">
      <formula1>18</formula1>
    </dataValidation>
    <dataValidation type="decimal" operator="greaterThanOrEqual" allowBlank="1" showInputMessage="1" showErrorMessage="1" prompt="Ponudnik vnese gramaturo izdelka na dve decimalni mesti." sqref="D90" xr:uid="{98AB20C1-276F-482B-ACF9-17114674DD7B}">
      <formula1>27</formula1>
    </dataValidation>
    <dataValidation type="decimal" operator="greaterThanOrEqual" allowBlank="1" showInputMessage="1" showErrorMessage="1" prompt="Ponudnik vnese gramaturo izdelka na dve decimalni mesti." sqref="D102" xr:uid="{F039E736-D2C2-47E7-A867-D5700D105ECB}">
      <formula1>20.5</formula1>
    </dataValidation>
    <dataValidation allowBlank="1" showDropDown="1" showInputMessage="1" showErrorMessage="1" prompt="Ponudnik vstavi šifro artikla, ki mora biti enaka tako v ponudbi, dobavnicah in računih." sqref="D41:E41" xr:uid="{1A92339E-D45E-4911-B747-A1254C45CF6B}"/>
    <dataValidation allowBlank="1" showDropDown="1" showInputMessage="1" showErrorMessage="1" prompt="Ponudnik vnese podatek, ali gre za 100% primarna vlakna." sqref="D52:E52" xr:uid="{7FA99CB8-2C23-4AE1-973E-AFAC8105A3DF}"/>
    <dataValidation operator="greaterThan" allowBlank="1" showDropDown="1" showInputMessage="1" showErrorMessage="1" prompt="Ponudnik vstavi šifro artikla, ki mora biti enaka tako v ponudbi, dobavnicah in računih." sqref="D17:E17" xr:uid="{0779D00E-F171-4058-AC1A-656EC27B60BD}"/>
    <dataValidation allowBlank="1" showDropDown="1" showInputMessage="1" showErrorMessage="1" prompt="Ponudnik vnese šifro artikla, ki mora biti enaka tako v ponudbi, kot na dobavnicah in računih." sqref="D83:E83 D51:E51" xr:uid="{DC2FB34F-08C3-4DA4-9D36-310B13EC8221}"/>
    <dataValidation allowBlank="1" showDropDown="1" showInputMessage="1" showErrorMessage="1" prompt="Ponudnik vnese šifro artikla, ki mora biti enaka tako v ponudbi, kot na dobavnicah in računih._x000a__x000a_" sqref="D61:E61" xr:uid="{6B522E05-1581-4F30-8228-DC0831C25F63}"/>
    <dataValidation allowBlank="1" showInputMessage="1" showErrorMessage="1" prompt="Ponudnik vnese šifro artikla, ki mora biti enaka tako v ponudbi, kot na dobavnicah in računih." sqref="D71:E71" xr:uid="{225CEBCA-A3BA-4701-9AFF-9241C1CD484A}"/>
    <dataValidation allowBlank="1" showInputMessage="1" showErrorMessage="1" prompt="Ponudnik vstavi šifro artikla, ki mora biti enaka tako v ponudbi, kot na dobavnicah in računih." sqref="D95:E95" xr:uid="{56203E8D-05E9-40F2-9D0A-508867DC64AD}"/>
    <dataValidation allowBlank="1" showDropDown="1" showInputMessage="1" showErrorMessage="1" prompt="Ponudnik vnese šifro artikla, ki mora biti enaka tako v ponudbi, kot na dobavnicah in računih. " sqref="D107:E108" xr:uid="{BE74645B-FFEA-42BC-AC36-8FDCD858117E}"/>
    <dataValidation type="list" allowBlank="1" showInputMessage="1" showErrorMessage="1" prompt="Ponudnik vnese podatek, ali gre za primarna ali predelana vlakna." sqref="D84:E86" xr:uid="{A1FA918E-E7E8-41C9-A408-30FF8E23F328}">
      <formula1>$A$440:$A$441</formula1>
    </dataValidation>
    <dataValidation type="whole" operator="greaterThanOrEqual" allowBlank="1" showInputMessage="1" showErrorMessage="1" prompt="Ponudnik vnese pakiranje (celo število)." sqref="D14" xr:uid="{50B84867-11E5-4709-93CA-77428E2E3C1D}">
      <formula1>10</formula1>
    </dataValidation>
    <dataValidation type="whole" operator="greaterThanOrEqual" allowBlank="1" showInputMessage="1" showErrorMessage="1" prompt="Ponudnik vnese pakiranje (celo število)." sqref="D26" xr:uid="{AC757334-0FB8-44C2-96B5-3F4B5E13D08D}">
      <formula1>8</formula1>
    </dataValidation>
    <dataValidation allowBlank="1" showInputMessage="1" showErrorMessage="1" prompt="Ponudnik vstavi šifro artikla, ki mora biti enaka tako v ponudbi, dobavnicah in računih." sqref="D29:E29" xr:uid="{5BF12E75-B140-4FD4-AD68-98CA72F94397}"/>
  </dataValidations>
  <pageMargins left="0.7" right="0.7" top="0.75" bottom="0.75" header="0.3" footer="0.3"/>
  <pageSetup paperSize="8"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0DB1-7908-4893-8851-0FBB69376FF1}">
  <sheetPr>
    <pageSetUpPr fitToPage="1"/>
  </sheetPr>
  <dimension ref="A1:L64"/>
  <sheetViews>
    <sheetView topLeftCell="A22" zoomScale="110" zoomScaleNormal="110" zoomScaleSheetLayoutView="100" workbookViewId="0">
      <selection activeCell="C26" sqref="C26"/>
    </sheetView>
  </sheetViews>
  <sheetFormatPr defaultRowHeight="15" x14ac:dyDescent="0.25"/>
  <cols>
    <col min="1" max="1" width="4.7109375" customWidth="1"/>
    <col min="2" max="2" width="44.42578125" customWidth="1"/>
    <col min="3" max="3" width="27.7109375" customWidth="1"/>
    <col min="4" max="4" width="13.140625" customWidth="1"/>
    <col min="5" max="5" width="9.85546875" customWidth="1"/>
    <col min="6" max="6" width="11.7109375" customWidth="1"/>
    <col min="7" max="7" width="18" customWidth="1"/>
    <col min="8" max="8" width="14" customWidth="1"/>
    <col min="9" max="9" width="16.7109375" customWidth="1"/>
    <col min="10" max="10" width="17.42578125" customWidth="1"/>
    <col min="11" max="11" width="18" customWidth="1"/>
    <col min="12" max="12" width="17.7109375" customWidth="1"/>
  </cols>
  <sheetData>
    <row r="1" spans="1:12" ht="15.75" thickBot="1" x14ac:dyDescent="0.3"/>
    <row r="2" spans="1:12" ht="30" customHeight="1" thickBot="1" x14ac:dyDescent="0.3">
      <c r="A2" s="263" t="s">
        <v>261</v>
      </c>
      <c r="B2" s="264"/>
      <c r="C2" s="265"/>
      <c r="E2" t="s">
        <v>63</v>
      </c>
    </row>
    <row r="3" spans="1:12" ht="15.75" thickBot="1" x14ac:dyDescent="0.3"/>
    <row r="4" spans="1:12" ht="15.75" thickBot="1" x14ac:dyDescent="0.3">
      <c r="A4" s="266" t="s">
        <v>0</v>
      </c>
      <c r="B4" s="267"/>
      <c r="C4" s="268"/>
      <c r="D4" s="269"/>
      <c r="E4" s="269"/>
      <c r="F4" s="270"/>
    </row>
    <row r="5" spans="1:12" ht="15.75" thickBot="1" x14ac:dyDescent="0.3"/>
    <row r="6" spans="1:12" ht="15.75" thickBot="1" x14ac:dyDescent="0.3">
      <c r="A6" s="266" t="s">
        <v>1</v>
      </c>
      <c r="B6" s="267"/>
      <c r="C6" s="268"/>
      <c r="D6" s="269"/>
      <c r="E6" s="269"/>
      <c r="F6" s="270"/>
    </row>
    <row r="7" spans="1:12" ht="15.75" thickBot="1" x14ac:dyDescent="0.3"/>
    <row r="8" spans="1:12" s="57" customFormat="1" ht="39" thickBot="1" x14ac:dyDescent="0.3">
      <c r="A8" s="54" t="s">
        <v>2</v>
      </c>
      <c r="B8" s="55" t="s">
        <v>64</v>
      </c>
      <c r="C8" s="55" t="s">
        <v>175</v>
      </c>
      <c r="D8" s="55" t="s">
        <v>5</v>
      </c>
      <c r="E8" s="55" t="s">
        <v>65</v>
      </c>
      <c r="F8" s="55" t="s">
        <v>66</v>
      </c>
      <c r="G8" s="55" t="s">
        <v>67</v>
      </c>
      <c r="H8" s="55" t="s">
        <v>68</v>
      </c>
      <c r="I8" s="55" t="s">
        <v>67</v>
      </c>
      <c r="J8" s="55" t="s">
        <v>69</v>
      </c>
      <c r="K8" s="55" t="s">
        <v>15</v>
      </c>
      <c r="L8" s="56" t="s">
        <v>16</v>
      </c>
    </row>
    <row r="9" spans="1:12" ht="15.75" thickBot="1" x14ac:dyDescent="0.3">
      <c r="A9" s="271"/>
      <c r="B9" s="272"/>
      <c r="C9" s="272"/>
      <c r="D9" s="273"/>
      <c r="E9" s="58"/>
      <c r="F9" s="59"/>
      <c r="G9" s="58"/>
      <c r="H9" s="58"/>
      <c r="I9" s="58"/>
      <c r="J9" s="58"/>
      <c r="K9" s="58"/>
      <c r="L9" s="60"/>
    </row>
    <row r="10" spans="1:12" ht="63" customHeight="1" x14ac:dyDescent="0.25">
      <c r="A10" s="135" t="s">
        <v>53</v>
      </c>
      <c r="B10" s="136" t="s">
        <v>191</v>
      </c>
      <c r="C10" s="137" t="s">
        <v>295</v>
      </c>
      <c r="D10" s="138" t="s">
        <v>70</v>
      </c>
      <c r="E10" s="139">
        <v>1200</v>
      </c>
      <c r="F10" s="140">
        <v>1</v>
      </c>
      <c r="G10" s="141"/>
      <c r="H10" s="142">
        <f t="shared" ref="H10:H54" si="0">(1/F10)*E10</f>
        <v>1200</v>
      </c>
      <c r="I10" s="163">
        <f>(1/F10)*G10</f>
        <v>0</v>
      </c>
      <c r="J10" s="164">
        <f t="shared" ref="J10:J25" si="1">E10*ROUND(I10,4)</f>
        <v>0</v>
      </c>
      <c r="K10" s="163">
        <f>J10*0.22</f>
        <v>0</v>
      </c>
      <c r="L10" s="165">
        <f>J10+K10</f>
        <v>0</v>
      </c>
    </row>
    <row r="11" spans="1:12" s="52" customFormat="1" ht="63.75" customHeight="1" x14ac:dyDescent="0.25">
      <c r="A11" s="47" t="s">
        <v>54</v>
      </c>
      <c r="B11" s="53" t="s">
        <v>192</v>
      </c>
      <c r="C11" s="1" t="s">
        <v>172</v>
      </c>
      <c r="D11" s="45" t="s">
        <v>70</v>
      </c>
      <c r="E11" s="46">
        <v>250</v>
      </c>
      <c r="F11" s="49">
        <v>1</v>
      </c>
      <c r="G11" s="111"/>
      <c r="H11" s="127">
        <f t="shared" si="0"/>
        <v>250</v>
      </c>
      <c r="I11" s="166">
        <f t="shared" ref="I11:I54" si="2">(1/F11)*G11</f>
        <v>0</v>
      </c>
      <c r="J11" s="167">
        <f t="shared" si="1"/>
        <v>0</v>
      </c>
      <c r="K11" s="168">
        <f t="shared" ref="K11:K54" si="3">J11*0.22</f>
        <v>0</v>
      </c>
      <c r="L11" s="169">
        <f t="shared" ref="L11:L54" si="4">J11+K11</f>
        <v>0</v>
      </c>
    </row>
    <row r="12" spans="1:12" ht="80.25" customHeight="1" x14ac:dyDescent="0.25">
      <c r="A12" s="43" t="s">
        <v>55</v>
      </c>
      <c r="B12" s="48" t="s">
        <v>193</v>
      </c>
      <c r="C12" s="1" t="s">
        <v>172</v>
      </c>
      <c r="D12" s="45" t="s">
        <v>70</v>
      </c>
      <c r="E12" s="46">
        <v>180</v>
      </c>
      <c r="F12" s="49">
        <v>1</v>
      </c>
      <c r="G12" s="111"/>
      <c r="H12" s="127">
        <f t="shared" si="0"/>
        <v>180</v>
      </c>
      <c r="I12" s="166">
        <f t="shared" si="2"/>
        <v>0</v>
      </c>
      <c r="J12" s="167">
        <f t="shared" si="1"/>
        <v>0</v>
      </c>
      <c r="K12" s="168">
        <f t="shared" si="3"/>
        <v>0</v>
      </c>
      <c r="L12" s="169">
        <f t="shared" si="4"/>
        <v>0</v>
      </c>
    </row>
    <row r="13" spans="1:12" ht="85.5" customHeight="1" x14ac:dyDescent="0.25">
      <c r="A13" s="47" t="s">
        <v>56</v>
      </c>
      <c r="B13" s="48" t="s">
        <v>194</v>
      </c>
      <c r="C13" s="1" t="s">
        <v>172</v>
      </c>
      <c r="D13" s="45" t="s">
        <v>70</v>
      </c>
      <c r="E13" s="46">
        <v>50</v>
      </c>
      <c r="F13" s="49">
        <v>1</v>
      </c>
      <c r="G13" s="111"/>
      <c r="H13" s="127">
        <f>(1/F13)*E13</f>
        <v>50</v>
      </c>
      <c r="I13" s="166">
        <f t="shared" si="2"/>
        <v>0</v>
      </c>
      <c r="J13" s="167">
        <f t="shared" si="1"/>
        <v>0</v>
      </c>
      <c r="K13" s="168">
        <f t="shared" si="3"/>
        <v>0</v>
      </c>
      <c r="L13" s="169">
        <f t="shared" si="4"/>
        <v>0</v>
      </c>
    </row>
    <row r="14" spans="1:12" ht="125.25" customHeight="1" x14ac:dyDescent="0.25">
      <c r="A14" s="43" t="s">
        <v>57</v>
      </c>
      <c r="B14" s="48" t="s">
        <v>195</v>
      </c>
      <c r="C14" s="1" t="s">
        <v>172</v>
      </c>
      <c r="D14" s="45" t="s">
        <v>71</v>
      </c>
      <c r="E14" s="46">
        <v>4800</v>
      </c>
      <c r="F14" s="9"/>
      <c r="G14" s="111"/>
      <c r="H14" s="127" t="e">
        <f t="shared" si="0"/>
        <v>#DIV/0!</v>
      </c>
      <c r="I14" s="166" t="e">
        <f>(1/F14)*G14</f>
        <v>#DIV/0!</v>
      </c>
      <c r="J14" s="167" t="e">
        <f t="shared" si="1"/>
        <v>#DIV/0!</v>
      </c>
      <c r="K14" s="168" t="e">
        <f t="shared" si="3"/>
        <v>#DIV/0!</v>
      </c>
      <c r="L14" s="169" t="e">
        <f>J14+K14</f>
        <v>#DIV/0!</v>
      </c>
    </row>
    <row r="15" spans="1:12" ht="114" customHeight="1" x14ac:dyDescent="0.25">
      <c r="A15" s="47" t="s">
        <v>58</v>
      </c>
      <c r="B15" s="48" t="s">
        <v>196</v>
      </c>
      <c r="C15" s="1" t="s">
        <v>172</v>
      </c>
      <c r="D15" s="45" t="s">
        <v>72</v>
      </c>
      <c r="E15" s="46">
        <v>270</v>
      </c>
      <c r="F15" s="128">
        <v>1</v>
      </c>
      <c r="G15" s="111"/>
      <c r="H15" s="127">
        <f>(1/F15)*E15</f>
        <v>270</v>
      </c>
      <c r="I15" s="166">
        <f t="shared" si="2"/>
        <v>0</v>
      </c>
      <c r="J15" s="167">
        <f t="shared" si="1"/>
        <v>0</v>
      </c>
      <c r="K15" s="168">
        <f t="shared" si="3"/>
        <v>0</v>
      </c>
      <c r="L15" s="169">
        <f t="shared" si="4"/>
        <v>0</v>
      </c>
    </row>
    <row r="16" spans="1:12" ht="112.5" customHeight="1" x14ac:dyDescent="0.25">
      <c r="A16" s="43" t="s">
        <v>59</v>
      </c>
      <c r="B16" s="48" t="s">
        <v>197</v>
      </c>
      <c r="C16" s="1" t="s">
        <v>172</v>
      </c>
      <c r="D16" s="45" t="s">
        <v>72</v>
      </c>
      <c r="E16" s="46">
        <v>200</v>
      </c>
      <c r="F16" s="128">
        <v>1</v>
      </c>
      <c r="G16" s="111"/>
      <c r="H16" s="127">
        <f>(1/F16)*E16</f>
        <v>200</v>
      </c>
      <c r="I16" s="166">
        <f t="shared" si="2"/>
        <v>0</v>
      </c>
      <c r="J16" s="167">
        <f t="shared" si="1"/>
        <v>0</v>
      </c>
      <c r="K16" s="168">
        <f t="shared" si="3"/>
        <v>0</v>
      </c>
      <c r="L16" s="169">
        <f t="shared" si="4"/>
        <v>0</v>
      </c>
    </row>
    <row r="17" spans="1:12" ht="90.75" customHeight="1" x14ac:dyDescent="0.25">
      <c r="A17" s="47" t="s">
        <v>60</v>
      </c>
      <c r="B17" s="51" t="s">
        <v>198</v>
      </c>
      <c r="C17" s="1" t="s">
        <v>173</v>
      </c>
      <c r="D17" s="45" t="s">
        <v>72</v>
      </c>
      <c r="E17" s="46">
        <v>750</v>
      </c>
      <c r="F17" s="9"/>
      <c r="G17" s="111"/>
      <c r="H17" s="127" t="e">
        <f>(1/F17)*E17</f>
        <v>#DIV/0!</v>
      </c>
      <c r="I17" s="166" t="e">
        <f t="shared" si="2"/>
        <v>#DIV/0!</v>
      </c>
      <c r="J17" s="167" t="e">
        <f t="shared" si="1"/>
        <v>#DIV/0!</v>
      </c>
      <c r="K17" s="168" t="e">
        <f t="shared" si="3"/>
        <v>#DIV/0!</v>
      </c>
      <c r="L17" s="169" t="e">
        <f t="shared" si="4"/>
        <v>#DIV/0!</v>
      </c>
    </row>
    <row r="18" spans="1:12" ht="84.75" customHeight="1" x14ac:dyDescent="0.25">
      <c r="A18" s="43" t="s">
        <v>111</v>
      </c>
      <c r="B18" s="48" t="s">
        <v>199</v>
      </c>
      <c r="C18" s="1" t="s">
        <v>172</v>
      </c>
      <c r="D18" s="45" t="s">
        <v>72</v>
      </c>
      <c r="E18" s="46">
        <v>230</v>
      </c>
      <c r="F18" s="9"/>
      <c r="G18" s="111"/>
      <c r="H18" s="127" t="e">
        <f t="shared" si="0"/>
        <v>#DIV/0!</v>
      </c>
      <c r="I18" s="166" t="e">
        <f t="shared" si="2"/>
        <v>#DIV/0!</v>
      </c>
      <c r="J18" s="167" t="e">
        <f t="shared" si="1"/>
        <v>#DIV/0!</v>
      </c>
      <c r="K18" s="168" t="e">
        <f t="shared" si="3"/>
        <v>#DIV/0!</v>
      </c>
      <c r="L18" s="169" t="e">
        <f t="shared" si="4"/>
        <v>#DIV/0!</v>
      </c>
    </row>
    <row r="19" spans="1:12" ht="52.5" customHeight="1" x14ac:dyDescent="0.25">
      <c r="A19" s="47" t="s">
        <v>112</v>
      </c>
      <c r="B19" s="48" t="s">
        <v>200</v>
      </c>
      <c r="C19" s="1" t="s">
        <v>172</v>
      </c>
      <c r="D19" s="45" t="s">
        <v>72</v>
      </c>
      <c r="E19" s="46">
        <v>500</v>
      </c>
      <c r="F19" s="9"/>
      <c r="G19" s="111"/>
      <c r="H19" s="127" t="e">
        <f t="shared" si="0"/>
        <v>#DIV/0!</v>
      </c>
      <c r="I19" s="166" t="e">
        <f t="shared" si="2"/>
        <v>#DIV/0!</v>
      </c>
      <c r="J19" s="167" t="e">
        <f t="shared" si="1"/>
        <v>#DIV/0!</v>
      </c>
      <c r="K19" s="168" t="e">
        <f t="shared" si="3"/>
        <v>#DIV/0!</v>
      </c>
      <c r="L19" s="169" t="e">
        <f t="shared" si="4"/>
        <v>#DIV/0!</v>
      </c>
    </row>
    <row r="20" spans="1:12" ht="72.75" customHeight="1" x14ac:dyDescent="0.25">
      <c r="A20" s="43" t="s">
        <v>73</v>
      </c>
      <c r="B20" s="48" t="s">
        <v>201</v>
      </c>
      <c r="C20" s="1" t="s">
        <v>172</v>
      </c>
      <c r="D20" s="45" t="s">
        <v>75</v>
      </c>
      <c r="E20" s="46">
        <v>230</v>
      </c>
      <c r="F20" s="9"/>
      <c r="G20" s="111"/>
      <c r="H20" s="127" t="e">
        <f t="shared" si="0"/>
        <v>#DIV/0!</v>
      </c>
      <c r="I20" s="166" t="e">
        <f t="shared" si="2"/>
        <v>#DIV/0!</v>
      </c>
      <c r="J20" s="167" t="e">
        <f t="shared" si="1"/>
        <v>#DIV/0!</v>
      </c>
      <c r="K20" s="168" t="e">
        <f t="shared" si="3"/>
        <v>#DIV/0!</v>
      </c>
      <c r="L20" s="169" t="e">
        <f t="shared" si="4"/>
        <v>#DIV/0!</v>
      </c>
    </row>
    <row r="21" spans="1:12" ht="78" customHeight="1" x14ac:dyDescent="0.25">
      <c r="A21" s="47" t="s">
        <v>74</v>
      </c>
      <c r="B21" s="48" t="s">
        <v>202</v>
      </c>
      <c r="C21" s="1" t="s">
        <v>173</v>
      </c>
      <c r="D21" s="45" t="s">
        <v>70</v>
      </c>
      <c r="E21" s="46">
        <v>550</v>
      </c>
      <c r="F21" s="128">
        <v>1</v>
      </c>
      <c r="G21" s="111"/>
      <c r="H21" s="127">
        <f>(1/F21)*E21</f>
        <v>550</v>
      </c>
      <c r="I21" s="166">
        <f t="shared" si="2"/>
        <v>0</v>
      </c>
      <c r="J21" s="167">
        <f t="shared" si="1"/>
        <v>0</v>
      </c>
      <c r="K21" s="168">
        <f t="shared" si="3"/>
        <v>0</v>
      </c>
      <c r="L21" s="169">
        <f t="shared" si="4"/>
        <v>0</v>
      </c>
    </row>
    <row r="22" spans="1:12" ht="51.75" customHeight="1" x14ac:dyDescent="0.25">
      <c r="A22" s="43" t="s">
        <v>76</v>
      </c>
      <c r="B22" s="48" t="s">
        <v>203</v>
      </c>
      <c r="C22" s="1" t="s">
        <v>172</v>
      </c>
      <c r="D22" s="45" t="s">
        <v>70</v>
      </c>
      <c r="E22" s="46">
        <v>80</v>
      </c>
      <c r="F22" s="49">
        <v>1</v>
      </c>
      <c r="G22" s="111"/>
      <c r="H22" s="127">
        <f t="shared" si="0"/>
        <v>80</v>
      </c>
      <c r="I22" s="166">
        <f t="shared" si="2"/>
        <v>0</v>
      </c>
      <c r="J22" s="167">
        <f t="shared" si="1"/>
        <v>0</v>
      </c>
      <c r="K22" s="168">
        <f t="shared" si="3"/>
        <v>0</v>
      </c>
      <c r="L22" s="169">
        <f t="shared" si="4"/>
        <v>0</v>
      </c>
    </row>
    <row r="23" spans="1:12" ht="51" customHeight="1" x14ac:dyDescent="0.25">
      <c r="A23" s="47" t="s">
        <v>77</v>
      </c>
      <c r="B23" s="48" t="s">
        <v>204</v>
      </c>
      <c r="C23" s="1" t="s">
        <v>172</v>
      </c>
      <c r="D23" s="45" t="s">
        <v>70</v>
      </c>
      <c r="E23" s="46">
        <v>50</v>
      </c>
      <c r="F23" s="49">
        <v>1</v>
      </c>
      <c r="G23" s="111"/>
      <c r="H23" s="127">
        <f t="shared" si="0"/>
        <v>50</v>
      </c>
      <c r="I23" s="166">
        <f t="shared" si="2"/>
        <v>0</v>
      </c>
      <c r="J23" s="167">
        <f t="shared" si="1"/>
        <v>0</v>
      </c>
      <c r="K23" s="168">
        <f t="shared" si="3"/>
        <v>0</v>
      </c>
      <c r="L23" s="169">
        <f t="shared" si="4"/>
        <v>0</v>
      </c>
    </row>
    <row r="24" spans="1:12" ht="65.099999999999994" customHeight="1" x14ac:dyDescent="0.25">
      <c r="A24" s="43" t="s">
        <v>78</v>
      </c>
      <c r="B24" s="48" t="s">
        <v>262</v>
      </c>
      <c r="C24" s="1" t="s">
        <v>172</v>
      </c>
      <c r="D24" s="45" t="s">
        <v>70</v>
      </c>
      <c r="E24" s="46">
        <v>50</v>
      </c>
      <c r="F24" s="49">
        <v>1</v>
      </c>
      <c r="G24" s="111"/>
      <c r="H24" s="127">
        <f t="shared" si="0"/>
        <v>50</v>
      </c>
      <c r="I24" s="166">
        <f t="shared" si="2"/>
        <v>0</v>
      </c>
      <c r="J24" s="167">
        <f t="shared" si="1"/>
        <v>0</v>
      </c>
      <c r="K24" s="168">
        <f t="shared" si="3"/>
        <v>0</v>
      </c>
      <c r="L24" s="169">
        <f t="shared" si="4"/>
        <v>0</v>
      </c>
    </row>
    <row r="25" spans="1:12" ht="65.099999999999994" customHeight="1" x14ac:dyDescent="0.25">
      <c r="A25" s="47" t="s">
        <v>79</v>
      </c>
      <c r="B25" s="48" t="s">
        <v>263</v>
      </c>
      <c r="C25" s="1" t="s">
        <v>172</v>
      </c>
      <c r="D25" s="45" t="s">
        <v>70</v>
      </c>
      <c r="E25" s="46">
        <v>50</v>
      </c>
      <c r="F25" s="49">
        <v>1</v>
      </c>
      <c r="G25" s="111"/>
      <c r="H25" s="127">
        <f t="shared" si="0"/>
        <v>50</v>
      </c>
      <c r="I25" s="166">
        <f t="shared" si="2"/>
        <v>0</v>
      </c>
      <c r="J25" s="167">
        <f t="shared" si="1"/>
        <v>0</v>
      </c>
      <c r="K25" s="168">
        <f t="shared" si="3"/>
        <v>0</v>
      </c>
      <c r="L25" s="169">
        <f t="shared" si="4"/>
        <v>0</v>
      </c>
    </row>
    <row r="26" spans="1:12" ht="65.099999999999994" customHeight="1" x14ac:dyDescent="0.25">
      <c r="A26" s="43" t="s">
        <v>80</v>
      </c>
      <c r="B26" s="48" t="s">
        <v>205</v>
      </c>
      <c r="C26" s="1" t="s">
        <v>172</v>
      </c>
      <c r="D26" s="45" t="s">
        <v>82</v>
      </c>
      <c r="E26" s="46">
        <v>70</v>
      </c>
      <c r="F26" s="49">
        <v>1</v>
      </c>
      <c r="G26" s="111"/>
      <c r="H26" s="127">
        <f t="shared" si="0"/>
        <v>70</v>
      </c>
      <c r="I26" s="166">
        <f t="shared" si="2"/>
        <v>0</v>
      </c>
      <c r="J26" s="167">
        <f t="shared" ref="J26:J53" si="5">E26*ROUND(I26,4)</f>
        <v>0</v>
      </c>
      <c r="K26" s="168">
        <f t="shared" si="3"/>
        <v>0</v>
      </c>
      <c r="L26" s="169">
        <f t="shared" si="4"/>
        <v>0</v>
      </c>
    </row>
    <row r="27" spans="1:12" ht="65.099999999999994" customHeight="1" x14ac:dyDescent="0.25">
      <c r="A27" s="47" t="s">
        <v>81</v>
      </c>
      <c r="B27" s="48" t="s">
        <v>206</v>
      </c>
      <c r="C27" s="1" t="s">
        <v>172</v>
      </c>
      <c r="D27" s="45" t="s">
        <v>40</v>
      </c>
      <c r="E27" s="46">
        <v>100</v>
      </c>
      <c r="F27" s="9"/>
      <c r="G27" s="111"/>
      <c r="H27" s="127" t="e">
        <f t="shared" si="0"/>
        <v>#DIV/0!</v>
      </c>
      <c r="I27" s="166" t="e">
        <f t="shared" si="2"/>
        <v>#DIV/0!</v>
      </c>
      <c r="J27" s="167" t="e">
        <f>E27*ROUND(I27,4)</f>
        <v>#DIV/0!</v>
      </c>
      <c r="K27" s="168" t="e">
        <f t="shared" si="3"/>
        <v>#DIV/0!</v>
      </c>
      <c r="L27" s="169" t="e">
        <f t="shared" si="4"/>
        <v>#DIV/0!</v>
      </c>
    </row>
    <row r="28" spans="1:12" ht="57" customHeight="1" x14ac:dyDescent="0.25">
      <c r="A28" s="43" t="s">
        <v>83</v>
      </c>
      <c r="B28" s="48" t="s">
        <v>207</v>
      </c>
      <c r="C28" s="1" t="s">
        <v>172</v>
      </c>
      <c r="D28" s="45" t="s">
        <v>70</v>
      </c>
      <c r="E28" s="46">
        <v>75</v>
      </c>
      <c r="F28" s="49">
        <v>1</v>
      </c>
      <c r="G28" s="111"/>
      <c r="H28" s="127">
        <f t="shared" si="0"/>
        <v>75</v>
      </c>
      <c r="I28" s="166">
        <f t="shared" si="2"/>
        <v>0</v>
      </c>
      <c r="J28" s="167">
        <f t="shared" si="5"/>
        <v>0</v>
      </c>
      <c r="K28" s="168">
        <f t="shared" si="3"/>
        <v>0</v>
      </c>
      <c r="L28" s="169">
        <f t="shared" si="4"/>
        <v>0</v>
      </c>
    </row>
    <row r="29" spans="1:12" ht="52.5" customHeight="1" x14ac:dyDescent="0.25">
      <c r="A29" s="47" t="s">
        <v>84</v>
      </c>
      <c r="B29" s="48" t="s">
        <v>208</v>
      </c>
      <c r="C29" s="1" t="s">
        <v>172</v>
      </c>
      <c r="D29" s="45" t="s">
        <v>70</v>
      </c>
      <c r="E29" s="46">
        <v>140</v>
      </c>
      <c r="F29" s="49">
        <v>1</v>
      </c>
      <c r="G29" s="111"/>
      <c r="H29" s="127">
        <f t="shared" si="0"/>
        <v>140</v>
      </c>
      <c r="I29" s="166">
        <f t="shared" si="2"/>
        <v>0</v>
      </c>
      <c r="J29" s="167">
        <f t="shared" si="5"/>
        <v>0</v>
      </c>
      <c r="K29" s="168">
        <f t="shared" si="3"/>
        <v>0</v>
      </c>
      <c r="L29" s="169">
        <f t="shared" si="4"/>
        <v>0</v>
      </c>
    </row>
    <row r="30" spans="1:12" ht="65.099999999999994" customHeight="1" x14ac:dyDescent="0.25">
      <c r="A30" s="43" t="s">
        <v>85</v>
      </c>
      <c r="B30" s="48" t="s">
        <v>209</v>
      </c>
      <c r="C30" s="1" t="s">
        <v>172</v>
      </c>
      <c r="D30" s="45" t="s">
        <v>72</v>
      </c>
      <c r="E30" s="46">
        <v>270</v>
      </c>
      <c r="F30" s="9"/>
      <c r="G30" s="111"/>
      <c r="H30" s="127" t="e">
        <f t="shared" si="0"/>
        <v>#DIV/0!</v>
      </c>
      <c r="I30" s="166" t="e">
        <f t="shared" si="2"/>
        <v>#DIV/0!</v>
      </c>
      <c r="J30" s="167" t="e">
        <f t="shared" si="5"/>
        <v>#DIV/0!</v>
      </c>
      <c r="K30" s="168" t="e">
        <f t="shared" si="3"/>
        <v>#DIV/0!</v>
      </c>
      <c r="L30" s="169" t="e">
        <f t="shared" si="4"/>
        <v>#DIV/0!</v>
      </c>
    </row>
    <row r="31" spans="1:12" ht="65.099999999999994" customHeight="1" x14ac:dyDescent="0.25">
      <c r="A31" s="47" t="s">
        <v>86</v>
      </c>
      <c r="B31" s="48" t="s">
        <v>210</v>
      </c>
      <c r="C31" s="1" t="s">
        <v>172</v>
      </c>
      <c r="D31" s="45" t="s">
        <v>70</v>
      </c>
      <c r="E31" s="46">
        <v>70</v>
      </c>
      <c r="F31" s="49">
        <v>1</v>
      </c>
      <c r="G31" s="111"/>
      <c r="H31" s="127">
        <f t="shared" si="0"/>
        <v>70</v>
      </c>
      <c r="I31" s="166">
        <f t="shared" si="2"/>
        <v>0</v>
      </c>
      <c r="J31" s="167">
        <f t="shared" si="5"/>
        <v>0</v>
      </c>
      <c r="K31" s="168">
        <f t="shared" si="3"/>
        <v>0</v>
      </c>
      <c r="L31" s="169">
        <f t="shared" si="4"/>
        <v>0</v>
      </c>
    </row>
    <row r="32" spans="1:12" ht="65.099999999999994" customHeight="1" x14ac:dyDescent="0.25">
      <c r="A32" s="43" t="s">
        <v>87</v>
      </c>
      <c r="B32" s="48" t="s">
        <v>211</v>
      </c>
      <c r="C32" s="1" t="s">
        <v>172</v>
      </c>
      <c r="D32" s="45" t="s">
        <v>70</v>
      </c>
      <c r="E32" s="46">
        <v>70</v>
      </c>
      <c r="F32" s="49">
        <v>1</v>
      </c>
      <c r="G32" s="111"/>
      <c r="H32" s="127">
        <f t="shared" si="0"/>
        <v>70</v>
      </c>
      <c r="I32" s="166">
        <f t="shared" si="2"/>
        <v>0</v>
      </c>
      <c r="J32" s="167">
        <f t="shared" si="5"/>
        <v>0</v>
      </c>
      <c r="K32" s="168">
        <f t="shared" si="3"/>
        <v>0</v>
      </c>
      <c r="L32" s="169">
        <f t="shared" si="4"/>
        <v>0</v>
      </c>
    </row>
    <row r="33" spans="1:12" ht="65.099999999999994" customHeight="1" x14ac:dyDescent="0.25">
      <c r="A33" s="47" t="s">
        <v>88</v>
      </c>
      <c r="B33" s="48" t="s">
        <v>212</v>
      </c>
      <c r="C33" s="1" t="s">
        <v>172</v>
      </c>
      <c r="D33" s="45" t="s">
        <v>70</v>
      </c>
      <c r="E33" s="46">
        <v>70</v>
      </c>
      <c r="F33" s="49">
        <v>1</v>
      </c>
      <c r="G33" s="111"/>
      <c r="H33" s="127">
        <f t="shared" si="0"/>
        <v>70</v>
      </c>
      <c r="I33" s="166">
        <f t="shared" si="2"/>
        <v>0</v>
      </c>
      <c r="J33" s="167">
        <f t="shared" si="5"/>
        <v>0</v>
      </c>
      <c r="K33" s="168">
        <f t="shared" si="3"/>
        <v>0</v>
      </c>
      <c r="L33" s="169">
        <f t="shared" si="4"/>
        <v>0</v>
      </c>
    </row>
    <row r="34" spans="1:12" ht="65.099999999999994" customHeight="1" x14ac:dyDescent="0.25">
      <c r="A34" s="43" t="s">
        <v>89</v>
      </c>
      <c r="B34" s="48" t="s">
        <v>213</v>
      </c>
      <c r="C34" s="1" t="s">
        <v>172</v>
      </c>
      <c r="D34" s="45" t="s">
        <v>70</v>
      </c>
      <c r="E34" s="46">
        <v>70</v>
      </c>
      <c r="F34" s="49">
        <v>1</v>
      </c>
      <c r="G34" s="111"/>
      <c r="H34" s="127">
        <f t="shared" si="0"/>
        <v>70</v>
      </c>
      <c r="I34" s="166">
        <f t="shared" si="2"/>
        <v>0</v>
      </c>
      <c r="J34" s="167">
        <f t="shared" si="5"/>
        <v>0</v>
      </c>
      <c r="K34" s="168">
        <f t="shared" si="3"/>
        <v>0</v>
      </c>
      <c r="L34" s="169">
        <f t="shared" si="4"/>
        <v>0</v>
      </c>
    </row>
    <row r="35" spans="1:12" ht="65.099999999999994" customHeight="1" x14ac:dyDescent="0.25">
      <c r="A35" s="47" t="s">
        <v>90</v>
      </c>
      <c r="B35" s="48" t="s">
        <v>214</v>
      </c>
      <c r="C35" s="1" t="s">
        <v>172</v>
      </c>
      <c r="D35" s="45" t="s">
        <v>70</v>
      </c>
      <c r="E35" s="46">
        <v>70</v>
      </c>
      <c r="F35" s="49">
        <v>1</v>
      </c>
      <c r="G35" s="111"/>
      <c r="H35" s="127">
        <f t="shared" si="0"/>
        <v>70</v>
      </c>
      <c r="I35" s="166">
        <f t="shared" si="2"/>
        <v>0</v>
      </c>
      <c r="J35" s="167">
        <f>E35*ROUND(I35,4)</f>
        <v>0</v>
      </c>
      <c r="K35" s="168">
        <f t="shared" si="3"/>
        <v>0</v>
      </c>
      <c r="L35" s="169">
        <f t="shared" si="4"/>
        <v>0</v>
      </c>
    </row>
    <row r="36" spans="1:12" ht="65.099999999999994" customHeight="1" x14ac:dyDescent="0.25">
      <c r="A36" s="43" t="s">
        <v>91</v>
      </c>
      <c r="B36" s="48" t="s">
        <v>215</v>
      </c>
      <c r="C36" s="1" t="s">
        <v>172</v>
      </c>
      <c r="D36" s="45" t="s">
        <v>70</v>
      </c>
      <c r="E36" s="46">
        <v>70</v>
      </c>
      <c r="F36" s="49">
        <v>1</v>
      </c>
      <c r="G36" s="111"/>
      <c r="H36" s="127">
        <f t="shared" si="0"/>
        <v>70</v>
      </c>
      <c r="I36" s="166">
        <f t="shared" si="2"/>
        <v>0</v>
      </c>
      <c r="J36" s="167">
        <f t="shared" si="5"/>
        <v>0</v>
      </c>
      <c r="K36" s="168">
        <f t="shared" si="3"/>
        <v>0</v>
      </c>
      <c r="L36" s="169">
        <f t="shared" si="4"/>
        <v>0</v>
      </c>
    </row>
    <row r="37" spans="1:12" ht="65.099999999999994" customHeight="1" x14ac:dyDescent="0.25">
      <c r="A37" s="47" t="s">
        <v>92</v>
      </c>
      <c r="B37" s="48" t="s">
        <v>216</v>
      </c>
      <c r="C37" s="1" t="s">
        <v>172</v>
      </c>
      <c r="D37" s="45" t="s">
        <v>70</v>
      </c>
      <c r="E37" s="46">
        <v>700</v>
      </c>
      <c r="F37" s="9"/>
      <c r="G37" s="111"/>
      <c r="H37" s="127" t="e">
        <f t="shared" si="0"/>
        <v>#DIV/0!</v>
      </c>
      <c r="I37" s="166" t="e">
        <f t="shared" si="2"/>
        <v>#DIV/0!</v>
      </c>
      <c r="J37" s="167" t="e">
        <f t="shared" si="5"/>
        <v>#DIV/0!</v>
      </c>
      <c r="K37" s="168" t="e">
        <f t="shared" si="3"/>
        <v>#DIV/0!</v>
      </c>
      <c r="L37" s="169" t="e">
        <f t="shared" si="4"/>
        <v>#DIV/0!</v>
      </c>
    </row>
    <row r="38" spans="1:12" ht="65.099999999999994" customHeight="1" x14ac:dyDescent="0.25">
      <c r="A38" s="43" t="s">
        <v>93</v>
      </c>
      <c r="B38" s="48" t="s">
        <v>217</v>
      </c>
      <c r="C38" s="1" t="s">
        <v>172</v>
      </c>
      <c r="D38" s="45" t="s">
        <v>70</v>
      </c>
      <c r="E38" s="46">
        <v>70</v>
      </c>
      <c r="F38" s="9"/>
      <c r="G38" s="111"/>
      <c r="H38" s="127" t="e">
        <f t="shared" si="0"/>
        <v>#DIV/0!</v>
      </c>
      <c r="I38" s="166" t="e">
        <f t="shared" si="2"/>
        <v>#DIV/0!</v>
      </c>
      <c r="J38" s="167" t="e">
        <f t="shared" si="5"/>
        <v>#DIV/0!</v>
      </c>
      <c r="K38" s="168" t="e">
        <f t="shared" si="3"/>
        <v>#DIV/0!</v>
      </c>
      <c r="L38" s="169" t="e">
        <f t="shared" si="4"/>
        <v>#DIV/0!</v>
      </c>
    </row>
    <row r="39" spans="1:12" ht="65.099999999999994" customHeight="1" x14ac:dyDescent="0.25">
      <c r="A39" s="47" t="s">
        <v>94</v>
      </c>
      <c r="B39" s="48" t="s">
        <v>218</v>
      </c>
      <c r="C39" s="1" t="s">
        <v>172</v>
      </c>
      <c r="D39" s="45" t="s">
        <v>70</v>
      </c>
      <c r="E39" s="46">
        <v>10</v>
      </c>
      <c r="F39" s="49">
        <v>1</v>
      </c>
      <c r="G39" s="111"/>
      <c r="H39" s="127">
        <f t="shared" si="0"/>
        <v>10</v>
      </c>
      <c r="I39" s="166">
        <f t="shared" si="2"/>
        <v>0</v>
      </c>
      <c r="J39" s="167">
        <f t="shared" si="5"/>
        <v>0</v>
      </c>
      <c r="K39" s="168">
        <f t="shared" si="3"/>
        <v>0</v>
      </c>
      <c r="L39" s="169">
        <f t="shared" si="4"/>
        <v>0</v>
      </c>
    </row>
    <row r="40" spans="1:12" ht="65.099999999999994" customHeight="1" x14ac:dyDescent="0.25">
      <c r="A40" s="43" t="s">
        <v>95</v>
      </c>
      <c r="B40" s="48" t="s">
        <v>219</v>
      </c>
      <c r="C40" s="1" t="s">
        <v>172</v>
      </c>
      <c r="D40" s="45" t="s">
        <v>70</v>
      </c>
      <c r="E40" s="46">
        <v>20</v>
      </c>
      <c r="F40" s="49">
        <v>1</v>
      </c>
      <c r="G40" s="111"/>
      <c r="H40" s="127">
        <f t="shared" si="0"/>
        <v>20</v>
      </c>
      <c r="I40" s="166">
        <f t="shared" si="2"/>
        <v>0</v>
      </c>
      <c r="J40" s="167">
        <f t="shared" si="5"/>
        <v>0</v>
      </c>
      <c r="K40" s="168">
        <f t="shared" si="3"/>
        <v>0</v>
      </c>
      <c r="L40" s="169">
        <f t="shared" si="4"/>
        <v>0</v>
      </c>
    </row>
    <row r="41" spans="1:12" ht="65.099999999999994" customHeight="1" x14ac:dyDescent="0.25">
      <c r="A41" s="47" t="s">
        <v>96</v>
      </c>
      <c r="B41" s="48" t="s">
        <v>220</v>
      </c>
      <c r="C41" s="1" t="s">
        <v>172</v>
      </c>
      <c r="D41" s="45" t="s">
        <v>70</v>
      </c>
      <c r="E41" s="46">
        <v>120</v>
      </c>
      <c r="F41" s="49">
        <v>1</v>
      </c>
      <c r="G41" s="111"/>
      <c r="H41" s="127">
        <f t="shared" si="0"/>
        <v>120</v>
      </c>
      <c r="I41" s="166">
        <f t="shared" si="2"/>
        <v>0</v>
      </c>
      <c r="J41" s="167">
        <f t="shared" si="5"/>
        <v>0</v>
      </c>
      <c r="K41" s="168">
        <f t="shared" si="3"/>
        <v>0</v>
      </c>
      <c r="L41" s="169">
        <f t="shared" si="4"/>
        <v>0</v>
      </c>
    </row>
    <row r="42" spans="1:12" ht="65.099999999999994" customHeight="1" x14ac:dyDescent="0.25">
      <c r="A42" s="43" t="s">
        <v>97</v>
      </c>
      <c r="B42" s="129" t="s">
        <v>99</v>
      </c>
      <c r="C42" s="1" t="s">
        <v>172</v>
      </c>
      <c r="D42" s="45" t="s">
        <v>70</v>
      </c>
      <c r="E42" s="46">
        <v>50</v>
      </c>
      <c r="F42" s="49">
        <v>1</v>
      </c>
      <c r="G42" s="111"/>
      <c r="H42" s="127">
        <f t="shared" si="0"/>
        <v>50</v>
      </c>
      <c r="I42" s="166">
        <f t="shared" si="2"/>
        <v>0</v>
      </c>
      <c r="J42" s="167">
        <f t="shared" si="5"/>
        <v>0</v>
      </c>
      <c r="K42" s="168">
        <f t="shared" si="3"/>
        <v>0</v>
      </c>
      <c r="L42" s="169">
        <f t="shared" si="4"/>
        <v>0</v>
      </c>
    </row>
    <row r="43" spans="1:12" ht="65.099999999999994" customHeight="1" x14ac:dyDescent="0.25">
      <c r="A43" s="47" t="s">
        <v>98</v>
      </c>
      <c r="B43" s="48" t="s">
        <v>221</v>
      </c>
      <c r="C43" s="1" t="s">
        <v>172</v>
      </c>
      <c r="D43" s="45" t="s">
        <v>70</v>
      </c>
      <c r="E43" s="46">
        <v>40</v>
      </c>
      <c r="F43" s="49">
        <v>1</v>
      </c>
      <c r="G43" s="111"/>
      <c r="H43" s="127">
        <f t="shared" si="0"/>
        <v>40</v>
      </c>
      <c r="I43" s="166">
        <f t="shared" si="2"/>
        <v>0</v>
      </c>
      <c r="J43" s="167">
        <f>E43*ROUND(I43,4)</f>
        <v>0</v>
      </c>
      <c r="K43" s="168">
        <f t="shared" si="3"/>
        <v>0</v>
      </c>
      <c r="L43" s="169">
        <f t="shared" si="4"/>
        <v>0</v>
      </c>
    </row>
    <row r="44" spans="1:12" ht="65.099999999999994" customHeight="1" x14ac:dyDescent="0.25">
      <c r="A44" s="43" t="s">
        <v>100</v>
      </c>
      <c r="B44" s="48" t="s">
        <v>222</v>
      </c>
      <c r="C44" s="1" t="s">
        <v>172</v>
      </c>
      <c r="D44" s="45" t="s">
        <v>70</v>
      </c>
      <c r="E44" s="46">
        <v>40</v>
      </c>
      <c r="F44" s="49">
        <v>1</v>
      </c>
      <c r="G44" s="111"/>
      <c r="H44" s="127">
        <f t="shared" si="0"/>
        <v>40</v>
      </c>
      <c r="I44" s="166">
        <f t="shared" si="2"/>
        <v>0</v>
      </c>
      <c r="J44" s="167">
        <f t="shared" si="5"/>
        <v>0</v>
      </c>
      <c r="K44" s="168">
        <f t="shared" si="3"/>
        <v>0</v>
      </c>
      <c r="L44" s="169">
        <f t="shared" si="4"/>
        <v>0</v>
      </c>
    </row>
    <row r="45" spans="1:12" ht="65.099999999999994" customHeight="1" x14ac:dyDescent="0.25">
      <c r="A45" s="47" t="s">
        <v>101</v>
      </c>
      <c r="B45" s="48" t="s">
        <v>223</v>
      </c>
      <c r="C45" s="1" t="s">
        <v>172</v>
      </c>
      <c r="D45" s="45" t="s">
        <v>70</v>
      </c>
      <c r="E45" s="46">
        <v>50</v>
      </c>
      <c r="F45" s="49">
        <v>1</v>
      </c>
      <c r="G45" s="111"/>
      <c r="H45" s="127">
        <f t="shared" si="0"/>
        <v>50</v>
      </c>
      <c r="I45" s="166">
        <f t="shared" si="2"/>
        <v>0</v>
      </c>
      <c r="J45" s="167">
        <f t="shared" si="5"/>
        <v>0</v>
      </c>
      <c r="K45" s="168">
        <f t="shared" si="3"/>
        <v>0</v>
      </c>
      <c r="L45" s="169">
        <f t="shared" si="4"/>
        <v>0</v>
      </c>
    </row>
    <row r="46" spans="1:12" ht="65.099999999999994" customHeight="1" x14ac:dyDescent="0.25">
      <c r="A46" s="43" t="s">
        <v>102</v>
      </c>
      <c r="B46" s="48" t="s">
        <v>230</v>
      </c>
      <c r="C46" s="1" t="s">
        <v>172</v>
      </c>
      <c r="D46" s="45" t="s">
        <v>70</v>
      </c>
      <c r="E46" s="46">
        <v>60</v>
      </c>
      <c r="F46" s="49">
        <v>1</v>
      </c>
      <c r="G46" s="111"/>
      <c r="H46" s="127">
        <f t="shared" si="0"/>
        <v>60</v>
      </c>
      <c r="I46" s="166">
        <f t="shared" si="2"/>
        <v>0</v>
      </c>
      <c r="J46" s="167">
        <f t="shared" si="5"/>
        <v>0</v>
      </c>
      <c r="K46" s="168">
        <f t="shared" si="3"/>
        <v>0</v>
      </c>
      <c r="L46" s="169">
        <f t="shared" si="4"/>
        <v>0</v>
      </c>
    </row>
    <row r="47" spans="1:12" ht="88.5" customHeight="1" x14ac:dyDescent="0.25">
      <c r="A47" s="47" t="s">
        <v>103</v>
      </c>
      <c r="B47" s="48" t="s">
        <v>231</v>
      </c>
      <c r="C47" s="1" t="s">
        <v>172</v>
      </c>
      <c r="D47" s="45" t="s">
        <v>70</v>
      </c>
      <c r="E47" s="46">
        <v>250</v>
      </c>
      <c r="F47" s="9"/>
      <c r="G47" s="111"/>
      <c r="H47" s="127" t="e">
        <f t="shared" si="0"/>
        <v>#DIV/0!</v>
      </c>
      <c r="I47" s="166" t="e">
        <f>(1/F47)*G47</f>
        <v>#DIV/0!</v>
      </c>
      <c r="J47" s="167" t="e">
        <f>E47*ROUND(I47,4)</f>
        <v>#DIV/0!</v>
      </c>
      <c r="K47" s="168" t="e">
        <f t="shared" si="3"/>
        <v>#DIV/0!</v>
      </c>
      <c r="L47" s="169" t="e">
        <f t="shared" si="4"/>
        <v>#DIV/0!</v>
      </c>
    </row>
    <row r="48" spans="1:12" ht="64.5" customHeight="1" x14ac:dyDescent="0.25">
      <c r="A48" s="43" t="s">
        <v>104</v>
      </c>
      <c r="B48" s="48" t="s">
        <v>224</v>
      </c>
      <c r="C48" s="1" t="s">
        <v>172</v>
      </c>
      <c r="D48" s="45" t="s">
        <v>70</v>
      </c>
      <c r="E48" s="46">
        <v>780</v>
      </c>
      <c r="F48" s="49">
        <v>1</v>
      </c>
      <c r="G48" s="111"/>
      <c r="H48" s="127">
        <f t="shared" si="0"/>
        <v>780</v>
      </c>
      <c r="I48" s="166">
        <f>(1/F48)*G48</f>
        <v>0</v>
      </c>
      <c r="J48" s="167">
        <f>E48*ROUND(I48,4)</f>
        <v>0</v>
      </c>
      <c r="K48" s="168">
        <f t="shared" si="3"/>
        <v>0</v>
      </c>
      <c r="L48" s="169">
        <f t="shared" si="4"/>
        <v>0</v>
      </c>
    </row>
    <row r="49" spans="1:12" ht="45" customHeight="1" x14ac:dyDescent="0.25">
      <c r="A49" s="47" t="s">
        <v>105</v>
      </c>
      <c r="B49" s="50" t="s">
        <v>225</v>
      </c>
      <c r="C49" s="1" t="s">
        <v>172</v>
      </c>
      <c r="D49" s="45" t="s">
        <v>70</v>
      </c>
      <c r="E49" s="46">
        <v>520</v>
      </c>
      <c r="F49" s="49">
        <v>1</v>
      </c>
      <c r="G49" s="111"/>
      <c r="H49" s="127">
        <f t="shared" si="0"/>
        <v>520</v>
      </c>
      <c r="I49" s="166">
        <f>(1/F49)*G49</f>
        <v>0</v>
      </c>
      <c r="J49" s="167">
        <f t="shared" si="5"/>
        <v>0</v>
      </c>
      <c r="K49" s="168">
        <f t="shared" si="3"/>
        <v>0</v>
      </c>
      <c r="L49" s="169">
        <f t="shared" si="4"/>
        <v>0</v>
      </c>
    </row>
    <row r="50" spans="1:12" ht="81" customHeight="1" x14ac:dyDescent="0.25">
      <c r="A50" s="43" t="s">
        <v>106</v>
      </c>
      <c r="B50" s="48" t="s">
        <v>232</v>
      </c>
      <c r="C50" s="1" t="s">
        <v>172</v>
      </c>
      <c r="D50" s="45" t="s">
        <v>70</v>
      </c>
      <c r="E50" s="46">
        <v>420</v>
      </c>
      <c r="F50" s="9"/>
      <c r="G50" s="111"/>
      <c r="H50" s="127" t="e">
        <f t="shared" si="0"/>
        <v>#DIV/0!</v>
      </c>
      <c r="I50" s="166" t="e">
        <f t="shared" si="2"/>
        <v>#DIV/0!</v>
      </c>
      <c r="J50" s="167" t="e">
        <f t="shared" si="5"/>
        <v>#DIV/0!</v>
      </c>
      <c r="K50" s="168" t="e">
        <f t="shared" si="3"/>
        <v>#DIV/0!</v>
      </c>
      <c r="L50" s="169" t="e">
        <f t="shared" si="4"/>
        <v>#DIV/0!</v>
      </c>
    </row>
    <row r="51" spans="1:12" ht="84.75" customHeight="1" x14ac:dyDescent="0.25">
      <c r="A51" s="47" t="s">
        <v>107</v>
      </c>
      <c r="B51" s="48" t="s">
        <v>227</v>
      </c>
      <c r="C51" s="1" t="s">
        <v>172</v>
      </c>
      <c r="D51" s="45" t="s">
        <v>70</v>
      </c>
      <c r="E51" s="46">
        <v>250</v>
      </c>
      <c r="F51" s="9"/>
      <c r="G51" s="111"/>
      <c r="H51" s="127" t="e">
        <f t="shared" si="0"/>
        <v>#DIV/0!</v>
      </c>
      <c r="I51" s="166" t="e">
        <f>(1/F51)*G51</f>
        <v>#DIV/0!</v>
      </c>
      <c r="J51" s="167" t="e">
        <f>E51*ROUND(I51,4)</f>
        <v>#DIV/0!</v>
      </c>
      <c r="K51" s="168" t="e">
        <f>J51*0.22</f>
        <v>#DIV/0!</v>
      </c>
      <c r="L51" s="169" t="e">
        <f t="shared" si="4"/>
        <v>#DIV/0!</v>
      </c>
    </row>
    <row r="52" spans="1:12" ht="69.75" customHeight="1" x14ac:dyDescent="0.25">
      <c r="A52" s="43" t="s">
        <v>108</v>
      </c>
      <c r="B52" s="48" t="s">
        <v>226</v>
      </c>
      <c r="C52" s="1" t="s">
        <v>172</v>
      </c>
      <c r="D52" s="45" t="s">
        <v>70</v>
      </c>
      <c r="E52" s="46">
        <v>280</v>
      </c>
      <c r="F52" s="9"/>
      <c r="G52" s="111"/>
      <c r="H52" s="127" t="e">
        <f t="shared" si="0"/>
        <v>#DIV/0!</v>
      </c>
      <c r="I52" s="166" t="e">
        <f t="shared" si="2"/>
        <v>#DIV/0!</v>
      </c>
      <c r="J52" s="167" t="e">
        <f t="shared" si="5"/>
        <v>#DIV/0!</v>
      </c>
      <c r="K52" s="168" t="e">
        <f t="shared" si="3"/>
        <v>#DIV/0!</v>
      </c>
      <c r="L52" s="169" t="e">
        <f t="shared" si="4"/>
        <v>#DIV/0!</v>
      </c>
    </row>
    <row r="53" spans="1:12" ht="54.75" customHeight="1" x14ac:dyDescent="0.25">
      <c r="A53" s="47" t="s">
        <v>109</v>
      </c>
      <c r="B53" s="48" t="s">
        <v>228</v>
      </c>
      <c r="C53" s="1" t="s">
        <v>172</v>
      </c>
      <c r="D53" s="45" t="s">
        <v>70</v>
      </c>
      <c r="E53" s="46">
        <v>400</v>
      </c>
      <c r="F53" s="9"/>
      <c r="G53" s="111"/>
      <c r="H53" s="127" t="e">
        <f t="shared" si="0"/>
        <v>#DIV/0!</v>
      </c>
      <c r="I53" s="166" t="e">
        <f t="shared" si="2"/>
        <v>#DIV/0!</v>
      </c>
      <c r="J53" s="167" t="e">
        <f t="shared" si="5"/>
        <v>#DIV/0!</v>
      </c>
      <c r="K53" s="168" t="e">
        <f t="shared" si="3"/>
        <v>#DIV/0!</v>
      </c>
      <c r="L53" s="169" t="e">
        <f t="shared" si="4"/>
        <v>#DIV/0!</v>
      </c>
    </row>
    <row r="54" spans="1:12" ht="65.099999999999994" customHeight="1" thickBot="1" x14ac:dyDescent="0.3">
      <c r="A54" s="143" t="s">
        <v>110</v>
      </c>
      <c r="B54" s="44" t="s">
        <v>229</v>
      </c>
      <c r="C54" s="2" t="s">
        <v>172</v>
      </c>
      <c r="D54" s="40" t="s">
        <v>70</v>
      </c>
      <c r="E54" s="41">
        <v>75</v>
      </c>
      <c r="F54" s="42">
        <v>1</v>
      </c>
      <c r="G54" s="111"/>
      <c r="H54" s="127">
        <f t="shared" si="0"/>
        <v>75</v>
      </c>
      <c r="I54" s="166">
        <f t="shared" si="2"/>
        <v>0</v>
      </c>
      <c r="J54" s="167">
        <f>E54*ROUND(I54,4)</f>
        <v>0</v>
      </c>
      <c r="K54" s="166">
        <f t="shared" si="3"/>
        <v>0</v>
      </c>
      <c r="L54" s="170">
        <f t="shared" si="4"/>
        <v>0</v>
      </c>
    </row>
    <row r="55" spans="1:12" ht="34.5" customHeight="1" thickBot="1" x14ac:dyDescent="0.3">
      <c r="A55" s="34"/>
      <c r="B55" s="35"/>
      <c r="C55" s="36"/>
      <c r="D55" s="34"/>
      <c r="E55" s="35"/>
      <c r="F55" s="35"/>
      <c r="G55" s="274" t="s">
        <v>52</v>
      </c>
      <c r="H55" s="275"/>
      <c r="I55" s="276"/>
      <c r="J55" s="171" t="e">
        <f>SUM(J10:J54)</f>
        <v>#DIV/0!</v>
      </c>
      <c r="K55" s="171" t="e">
        <f>SUM(K10:K54)</f>
        <v>#DIV/0!</v>
      </c>
      <c r="L55" s="172" t="e">
        <f>SUM(L10:L54)</f>
        <v>#DIV/0!</v>
      </c>
    </row>
    <row r="58" spans="1:12" x14ac:dyDescent="0.25">
      <c r="A58" s="37" t="s">
        <v>53</v>
      </c>
      <c r="B58" s="277" t="s">
        <v>123</v>
      </c>
      <c r="C58" s="277"/>
      <c r="D58" s="277"/>
      <c r="E58" s="277"/>
      <c r="F58" s="277"/>
      <c r="G58" s="277"/>
      <c r="H58" s="277"/>
      <c r="I58" s="277"/>
      <c r="J58" s="277"/>
      <c r="K58" s="277"/>
    </row>
    <row r="59" spans="1:12" x14ac:dyDescent="0.25">
      <c r="A59" s="37" t="s">
        <v>54</v>
      </c>
      <c r="B59" s="278" t="s">
        <v>187</v>
      </c>
      <c r="C59" s="279"/>
      <c r="D59" s="279"/>
      <c r="E59" s="279"/>
      <c r="F59" s="279"/>
      <c r="G59" s="279"/>
      <c r="H59" s="279"/>
      <c r="I59" s="279"/>
      <c r="J59" s="279"/>
      <c r="K59" s="280"/>
    </row>
    <row r="60" spans="1:12" ht="57.75" customHeight="1" x14ac:dyDescent="0.25">
      <c r="A60" s="37" t="s">
        <v>55</v>
      </c>
      <c r="B60" s="281" t="s">
        <v>190</v>
      </c>
      <c r="C60" s="281"/>
      <c r="D60" s="281"/>
      <c r="E60" s="281"/>
      <c r="F60" s="281"/>
      <c r="G60" s="281"/>
      <c r="H60" s="281"/>
      <c r="I60" s="281"/>
      <c r="J60" s="281"/>
      <c r="K60" s="281"/>
    </row>
    <row r="61" spans="1:12" s="39" customFormat="1" ht="19.5" customHeight="1" x14ac:dyDescent="0.25">
      <c r="A61" s="38" t="s">
        <v>56</v>
      </c>
      <c r="B61" s="262" t="s">
        <v>277</v>
      </c>
      <c r="C61" s="262"/>
      <c r="D61" s="262"/>
      <c r="E61" s="262"/>
      <c r="F61" s="262"/>
      <c r="G61" s="262"/>
      <c r="H61" s="262"/>
      <c r="I61" s="262"/>
      <c r="J61" s="262"/>
      <c r="K61" s="262"/>
    </row>
    <row r="62" spans="1:12" s="39" customFormat="1" x14ac:dyDescent="0.25"/>
    <row r="63" spans="1:12" s="39" customFormat="1" x14ac:dyDescent="0.25"/>
    <row r="64" spans="1:12" s="39" customFormat="1" x14ac:dyDescent="0.25"/>
  </sheetData>
  <sheetProtection algorithmName="SHA-512" hashValue="/usFVlX3mYzWCcLQVS9kfQBeZnxpyw+rkEgOfsoU/clxJshZdq1U1lqcOYqmg7DQtuDnpEcP9ipwn3gTJxkVRw==" saltValue="OV0rebEQinUlVitz89orKQ==" spinCount="100000" sheet="1" selectLockedCells="1"/>
  <mergeCells count="11">
    <mergeCell ref="B61:K61"/>
    <mergeCell ref="A2:C2"/>
    <mergeCell ref="A4:B4"/>
    <mergeCell ref="C4:F4"/>
    <mergeCell ref="A6:B6"/>
    <mergeCell ref="C6:F6"/>
    <mergeCell ref="A9:D9"/>
    <mergeCell ref="G55:I55"/>
    <mergeCell ref="B58:K58"/>
    <mergeCell ref="B59:K59"/>
    <mergeCell ref="B60:K60"/>
  </mergeCells>
  <phoneticPr fontId="12" type="noConversion"/>
  <dataValidations count="1">
    <dataValidation allowBlank="1" showInputMessage="1" showErrorMessage="1" prompt="Ponudnik vnese enoto pakiranja v kos." sqref="F51:F53" xr:uid="{29AFE951-6D8E-4D77-8DB3-2D534BAEF2B7}"/>
  </dataValidations>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6C5B0-B803-47F0-8807-7BF5F820595E}">
  <sheetPr>
    <pageSetUpPr fitToPage="1"/>
  </sheetPr>
  <dimension ref="A1:L26"/>
  <sheetViews>
    <sheetView zoomScale="120" zoomScaleNormal="120" zoomScaleSheetLayoutView="90" workbookViewId="0">
      <selection activeCell="E11" sqref="E11"/>
    </sheetView>
  </sheetViews>
  <sheetFormatPr defaultRowHeight="15" x14ac:dyDescent="0.25"/>
  <cols>
    <col min="1" max="1" width="9.140625" style="20"/>
    <col min="2" max="2" width="40.85546875" style="20" customWidth="1"/>
    <col min="3" max="3" width="10.7109375" style="20" customWidth="1"/>
    <col min="4" max="6" width="11.7109375" style="20" customWidth="1"/>
    <col min="7" max="7" width="18" style="20" customWidth="1"/>
    <col min="8" max="9" width="15.7109375" style="20" customWidth="1"/>
    <col min="10" max="10" width="19.5703125" style="20" customWidth="1"/>
    <col min="11" max="11" width="17" style="20" customWidth="1"/>
    <col min="12" max="12" width="20.85546875" style="20" customWidth="1"/>
    <col min="13" max="16384" width="9.140625" style="20"/>
  </cols>
  <sheetData>
    <row r="1" spans="1:12" ht="15.75" thickBot="1" x14ac:dyDescent="0.3"/>
    <row r="2" spans="1:12" ht="15.75" thickBot="1" x14ac:dyDescent="0.3">
      <c r="A2" s="289" t="s">
        <v>264</v>
      </c>
      <c r="B2" s="290"/>
      <c r="C2" s="290"/>
      <c r="D2" s="290"/>
      <c r="E2" s="290"/>
      <c r="F2" s="291"/>
    </row>
    <row r="3" spans="1:12" ht="15.75" thickBot="1" x14ac:dyDescent="0.3"/>
    <row r="4" spans="1:12" ht="15.75" thickBot="1" x14ac:dyDescent="0.3">
      <c r="A4" s="292" t="s">
        <v>0</v>
      </c>
      <c r="B4" s="293"/>
      <c r="C4" s="294"/>
      <c r="D4" s="295"/>
      <c r="E4" s="295"/>
      <c r="F4" s="295"/>
      <c r="G4" s="295"/>
      <c r="H4" s="296"/>
    </row>
    <row r="5" spans="1:12" ht="15.75" thickBot="1" x14ac:dyDescent="0.3"/>
    <row r="6" spans="1:12" ht="15.75" thickBot="1" x14ac:dyDescent="0.3">
      <c r="A6" s="292" t="s">
        <v>1</v>
      </c>
      <c r="B6" s="293"/>
      <c r="C6" s="294"/>
      <c r="D6" s="295"/>
      <c r="E6" s="295"/>
      <c r="F6" s="295"/>
      <c r="G6" s="295"/>
      <c r="H6" s="296"/>
    </row>
    <row r="7" spans="1:12" ht="15.75" thickBot="1" x14ac:dyDescent="0.3"/>
    <row r="8" spans="1:12" ht="51.75" thickBot="1" x14ac:dyDescent="0.3">
      <c r="A8" s="71" t="s">
        <v>2</v>
      </c>
      <c r="B8" s="72" t="s">
        <v>64</v>
      </c>
      <c r="C8" s="72" t="s">
        <v>5</v>
      </c>
      <c r="D8" s="72" t="s">
        <v>113</v>
      </c>
      <c r="E8" s="72" t="s">
        <v>170</v>
      </c>
      <c r="F8" s="72" t="s">
        <v>114</v>
      </c>
      <c r="G8" s="72" t="s">
        <v>67</v>
      </c>
      <c r="H8" s="72" t="s">
        <v>68</v>
      </c>
      <c r="I8" s="72" t="s">
        <v>115</v>
      </c>
      <c r="J8" s="72" t="s">
        <v>69</v>
      </c>
      <c r="K8" s="72" t="s">
        <v>15</v>
      </c>
      <c r="L8" s="73" t="s">
        <v>16</v>
      </c>
    </row>
    <row r="9" spans="1:12" ht="15.75" thickBot="1" x14ac:dyDescent="0.3">
      <c r="A9" s="286"/>
      <c r="B9" s="287"/>
      <c r="C9" s="287"/>
      <c r="D9" s="287"/>
      <c r="E9" s="287"/>
      <c r="F9" s="287"/>
      <c r="G9" s="287"/>
      <c r="H9" s="287"/>
      <c r="I9" s="287"/>
      <c r="J9" s="287"/>
      <c r="K9" s="287"/>
      <c r="L9" s="288"/>
    </row>
    <row r="10" spans="1:12" ht="81.75" customHeight="1" x14ac:dyDescent="0.25">
      <c r="A10" s="67" t="s">
        <v>53</v>
      </c>
      <c r="B10" s="130" t="s">
        <v>254</v>
      </c>
      <c r="C10" s="70" t="s">
        <v>32</v>
      </c>
      <c r="D10" s="70">
        <v>30000</v>
      </c>
      <c r="E10" s="61"/>
      <c r="F10" s="7"/>
      <c r="G10" s="112"/>
      <c r="H10" s="114" t="e">
        <f t="shared" ref="H10:H15" si="0">(50/F10)*D10</f>
        <v>#DIV/0!</v>
      </c>
      <c r="I10" s="173" t="e">
        <f t="shared" ref="I10:I15" si="1">(50/F10)*G10</f>
        <v>#DIV/0!</v>
      </c>
      <c r="J10" s="174" t="e">
        <f t="shared" ref="J10:J21" si="2">ROUND(D10*I10,4)</f>
        <v>#DIV/0!</v>
      </c>
      <c r="K10" s="175" t="e">
        <f>J10*0.22</f>
        <v>#DIV/0!</v>
      </c>
      <c r="L10" s="176" t="e">
        <f>J10+K10</f>
        <v>#DIV/0!</v>
      </c>
    </row>
    <row r="11" spans="1:12" ht="82.5" customHeight="1" x14ac:dyDescent="0.25">
      <c r="A11" s="65" t="s">
        <v>54</v>
      </c>
      <c r="B11" s="131" t="s">
        <v>255</v>
      </c>
      <c r="C11" s="66" t="s">
        <v>32</v>
      </c>
      <c r="D11" s="66">
        <v>5400</v>
      </c>
      <c r="E11" s="61"/>
      <c r="F11" s="7"/>
      <c r="G11" s="112"/>
      <c r="H11" s="114" t="e">
        <f t="shared" si="0"/>
        <v>#DIV/0!</v>
      </c>
      <c r="I11" s="173" t="e">
        <f t="shared" si="1"/>
        <v>#DIV/0!</v>
      </c>
      <c r="J11" s="174" t="e">
        <f t="shared" si="2"/>
        <v>#DIV/0!</v>
      </c>
      <c r="K11" s="175" t="e">
        <f>J11*0.22</f>
        <v>#DIV/0!</v>
      </c>
      <c r="L11" s="176" t="e">
        <f>J11+K11</f>
        <v>#DIV/0!</v>
      </c>
    </row>
    <row r="12" spans="1:12" ht="81" customHeight="1" x14ac:dyDescent="0.25">
      <c r="A12" s="67" t="s">
        <v>55</v>
      </c>
      <c r="B12" s="131" t="s">
        <v>233</v>
      </c>
      <c r="C12" s="66" t="s">
        <v>32</v>
      </c>
      <c r="D12" s="66">
        <v>850</v>
      </c>
      <c r="E12" s="61"/>
      <c r="F12" s="7"/>
      <c r="G12" s="112"/>
      <c r="H12" s="114" t="e">
        <f t="shared" si="0"/>
        <v>#DIV/0!</v>
      </c>
      <c r="I12" s="173" t="e">
        <f t="shared" si="1"/>
        <v>#DIV/0!</v>
      </c>
      <c r="J12" s="174" t="e">
        <f t="shared" si="2"/>
        <v>#DIV/0!</v>
      </c>
      <c r="K12" s="175" t="e">
        <f t="shared" ref="K12:K21" si="3">J12*0.22</f>
        <v>#DIV/0!</v>
      </c>
      <c r="L12" s="176" t="e">
        <f t="shared" ref="L12:L21" si="4">J12+K12</f>
        <v>#DIV/0!</v>
      </c>
    </row>
    <row r="13" spans="1:12" ht="82.5" customHeight="1" x14ac:dyDescent="0.25">
      <c r="A13" s="65" t="s">
        <v>56</v>
      </c>
      <c r="B13" s="131" t="s">
        <v>256</v>
      </c>
      <c r="C13" s="66" t="s">
        <v>32</v>
      </c>
      <c r="D13" s="66">
        <v>7200</v>
      </c>
      <c r="E13" s="61"/>
      <c r="F13" s="7"/>
      <c r="G13" s="112"/>
      <c r="H13" s="114" t="e">
        <f t="shared" si="0"/>
        <v>#DIV/0!</v>
      </c>
      <c r="I13" s="173" t="e">
        <f t="shared" si="1"/>
        <v>#DIV/0!</v>
      </c>
      <c r="J13" s="174" t="e">
        <f t="shared" si="2"/>
        <v>#DIV/0!</v>
      </c>
      <c r="K13" s="175" t="e">
        <f t="shared" si="3"/>
        <v>#DIV/0!</v>
      </c>
      <c r="L13" s="176" t="e">
        <f t="shared" si="4"/>
        <v>#DIV/0!</v>
      </c>
    </row>
    <row r="14" spans="1:12" ht="84" customHeight="1" x14ac:dyDescent="0.25">
      <c r="A14" s="67" t="s">
        <v>57</v>
      </c>
      <c r="B14" s="131" t="s">
        <v>257</v>
      </c>
      <c r="C14" s="66" t="s">
        <v>32</v>
      </c>
      <c r="D14" s="66">
        <v>40000</v>
      </c>
      <c r="E14" s="61"/>
      <c r="F14" s="7"/>
      <c r="G14" s="112"/>
      <c r="H14" s="114" t="e">
        <f t="shared" si="0"/>
        <v>#DIV/0!</v>
      </c>
      <c r="I14" s="173" t="e">
        <f t="shared" si="1"/>
        <v>#DIV/0!</v>
      </c>
      <c r="J14" s="174" t="e">
        <f t="shared" si="2"/>
        <v>#DIV/0!</v>
      </c>
      <c r="K14" s="175" t="e">
        <f t="shared" si="3"/>
        <v>#DIV/0!</v>
      </c>
      <c r="L14" s="176" t="e">
        <f t="shared" si="4"/>
        <v>#DIV/0!</v>
      </c>
    </row>
    <row r="15" spans="1:12" ht="93.75" customHeight="1" x14ac:dyDescent="0.25">
      <c r="A15" s="65" t="s">
        <v>58</v>
      </c>
      <c r="B15" s="131" t="s">
        <v>258</v>
      </c>
      <c r="C15" s="66" t="s">
        <v>32</v>
      </c>
      <c r="D15" s="66">
        <v>4600</v>
      </c>
      <c r="E15" s="61"/>
      <c r="F15" s="7"/>
      <c r="G15" s="112"/>
      <c r="H15" s="114" t="e">
        <f t="shared" si="0"/>
        <v>#DIV/0!</v>
      </c>
      <c r="I15" s="173" t="e">
        <f t="shared" si="1"/>
        <v>#DIV/0!</v>
      </c>
      <c r="J15" s="174" t="e">
        <f t="shared" si="2"/>
        <v>#DIV/0!</v>
      </c>
      <c r="K15" s="175" t="e">
        <f>J15*0.22</f>
        <v>#DIV/0!</v>
      </c>
      <c r="L15" s="176" t="e">
        <f>J15+K15</f>
        <v>#DIV/0!</v>
      </c>
    </row>
    <row r="16" spans="1:12" ht="56.25" customHeight="1" x14ac:dyDescent="0.25">
      <c r="A16" s="67" t="s">
        <v>59</v>
      </c>
      <c r="B16" s="131" t="s">
        <v>116</v>
      </c>
      <c r="C16" s="66" t="s">
        <v>32</v>
      </c>
      <c r="D16" s="66">
        <v>500</v>
      </c>
      <c r="E16" s="61"/>
      <c r="F16" s="7"/>
      <c r="G16" s="112"/>
      <c r="H16" s="114" t="e">
        <f>(250/F16)*D16</f>
        <v>#DIV/0!</v>
      </c>
      <c r="I16" s="173" t="e">
        <f>(250/F16)*G16</f>
        <v>#DIV/0!</v>
      </c>
      <c r="J16" s="174" t="e">
        <f t="shared" si="2"/>
        <v>#DIV/0!</v>
      </c>
      <c r="K16" s="175" t="e">
        <f>J16*0.22</f>
        <v>#DIV/0!</v>
      </c>
      <c r="L16" s="176" t="e">
        <f>J16+K16</f>
        <v>#DIV/0!</v>
      </c>
    </row>
    <row r="17" spans="1:12" ht="63.75" customHeight="1" x14ac:dyDescent="0.25">
      <c r="A17" s="65" t="s">
        <v>60</v>
      </c>
      <c r="B17" s="131" t="s">
        <v>117</v>
      </c>
      <c r="C17" s="68" t="s">
        <v>118</v>
      </c>
      <c r="D17" s="66">
        <v>500</v>
      </c>
      <c r="E17" s="61"/>
      <c r="F17" s="7"/>
      <c r="G17" s="112"/>
      <c r="H17" s="114" t="e">
        <f>(250/F17)*D17</f>
        <v>#DIV/0!</v>
      </c>
      <c r="I17" s="173" t="e">
        <f>(250/F17)*G17</f>
        <v>#DIV/0!</v>
      </c>
      <c r="J17" s="174" t="e">
        <f t="shared" si="2"/>
        <v>#DIV/0!</v>
      </c>
      <c r="K17" s="175" t="e">
        <f>J17*0.22</f>
        <v>#DIV/0!</v>
      </c>
      <c r="L17" s="176" t="e">
        <f>J17+K17</f>
        <v>#DIV/0!</v>
      </c>
    </row>
    <row r="18" spans="1:12" ht="62.25" customHeight="1" x14ac:dyDescent="0.25">
      <c r="A18" s="67" t="s">
        <v>111</v>
      </c>
      <c r="B18" s="131" t="s">
        <v>119</v>
      </c>
      <c r="C18" s="66" t="s">
        <v>32</v>
      </c>
      <c r="D18" s="66">
        <v>100</v>
      </c>
      <c r="E18" s="61"/>
      <c r="F18" s="7"/>
      <c r="G18" s="112"/>
      <c r="H18" s="114" t="e">
        <f>(50/F18)*D18</f>
        <v>#DIV/0!</v>
      </c>
      <c r="I18" s="173" t="e">
        <f t="shared" ref="I18" si="5">(50/F18)*G18</f>
        <v>#DIV/0!</v>
      </c>
      <c r="J18" s="174" t="e">
        <f t="shared" si="2"/>
        <v>#DIV/0!</v>
      </c>
      <c r="K18" s="175" t="e">
        <f t="shared" si="3"/>
        <v>#DIV/0!</v>
      </c>
      <c r="L18" s="176" t="e">
        <f t="shared" si="4"/>
        <v>#DIV/0!</v>
      </c>
    </row>
    <row r="19" spans="1:12" ht="62.25" customHeight="1" x14ac:dyDescent="0.25">
      <c r="A19" s="65" t="s">
        <v>112</v>
      </c>
      <c r="B19" s="131" t="s">
        <v>120</v>
      </c>
      <c r="C19" s="66" t="s">
        <v>32</v>
      </c>
      <c r="D19" s="66">
        <v>100</v>
      </c>
      <c r="E19" s="61"/>
      <c r="F19" s="7"/>
      <c r="G19" s="112"/>
      <c r="H19" s="114" t="e">
        <f t="shared" ref="H19" si="6">(50/F19)*D19</f>
        <v>#DIV/0!</v>
      </c>
      <c r="I19" s="173" t="e">
        <f>(50/F19)*G19</f>
        <v>#DIV/0!</v>
      </c>
      <c r="J19" s="174" t="e">
        <f t="shared" si="2"/>
        <v>#DIV/0!</v>
      </c>
      <c r="K19" s="175" t="e">
        <f t="shared" si="3"/>
        <v>#DIV/0!</v>
      </c>
      <c r="L19" s="176" t="e">
        <f t="shared" si="4"/>
        <v>#DIV/0!</v>
      </c>
    </row>
    <row r="20" spans="1:12" ht="63.75" customHeight="1" x14ac:dyDescent="0.25">
      <c r="A20" s="67" t="s">
        <v>73</v>
      </c>
      <c r="B20" s="131" t="s">
        <v>121</v>
      </c>
      <c r="C20" s="66" t="s">
        <v>32</v>
      </c>
      <c r="D20" s="66">
        <v>40000</v>
      </c>
      <c r="E20" s="61"/>
      <c r="F20" s="7"/>
      <c r="G20" s="112"/>
      <c r="H20" s="114" t="e">
        <f>(30/F20)*D20</f>
        <v>#DIV/0!</v>
      </c>
      <c r="I20" s="173" t="e">
        <f>(30/F20)*G20</f>
        <v>#DIV/0!</v>
      </c>
      <c r="J20" s="174" t="e">
        <f t="shared" si="2"/>
        <v>#DIV/0!</v>
      </c>
      <c r="K20" s="175" t="e">
        <f t="shared" si="3"/>
        <v>#DIV/0!</v>
      </c>
      <c r="L20" s="176" t="e">
        <f>J20+K20</f>
        <v>#DIV/0!</v>
      </c>
    </row>
    <row r="21" spans="1:12" ht="44.25" customHeight="1" thickBot="1" x14ac:dyDescent="0.3">
      <c r="A21" s="133" t="s">
        <v>74</v>
      </c>
      <c r="B21" s="132" t="s">
        <v>122</v>
      </c>
      <c r="C21" s="69" t="s">
        <v>72</v>
      </c>
      <c r="D21" s="69">
        <v>400</v>
      </c>
      <c r="E21" s="62"/>
      <c r="F21" s="8"/>
      <c r="G21" s="113"/>
      <c r="H21" s="134" t="e">
        <f>(100/F21)*D21</f>
        <v>#DIV/0!</v>
      </c>
      <c r="I21" s="179" t="e">
        <f>(100/F21)*G21</f>
        <v>#DIV/0!</v>
      </c>
      <c r="J21" s="180" t="e">
        <f t="shared" si="2"/>
        <v>#DIV/0!</v>
      </c>
      <c r="K21" s="181" t="e">
        <f t="shared" si="3"/>
        <v>#DIV/0!</v>
      </c>
      <c r="L21" s="182" t="e">
        <f t="shared" si="4"/>
        <v>#DIV/0!</v>
      </c>
    </row>
    <row r="22" spans="1:12" ht="38.25" customHeight="1" thickBot="1" x14ac:dyDescent="0.3">
      <c r="A22" s="63"/>
      <c r="B22" s="64"/>
      <c r="C22" s="63"/>
      <c r="D22" s="64"/>
      <c r="E22" s="64"/>
      <c r="F22" s="64"/>
      <c r="G22" s="64"/>
      <c r="H22" s="282" t="s">
        <v>52</v>
      </c>
      <c r="I22" s="283"/>
      <c r="J22" s="177" t="e">
        <f>SUM(J10:J21)</f>
        <v>#DIV/0!</v>
      </c>
      <c r="K22" s="177" t="e">
        <f>SUM(K10:K21)</f>
        <v>#DIV/0!</v>
      </c>
      <c r="L22" s="178" t="e">
        <f>SUM(L10:L21)</f>
        <v>#DIV/0!</v>
      </c>
    </row>
    <row r="25" spans="1:12" x14ac:dyDescent="0.25">
      <c r="A25" s="25" t="s">
        <v>53</v>
      </c>
      <c r="B25" s="284" t="s">
        <v>123</v>
      </c>
      <c r="C25" s="284"/>
      <c r="D25" s="284"/>
      <c r="E25" s="284"/>
      <c r="F25" s="284"/>
      <c r="G25" s="284"/>
      <c r="H25" s="284"/>
      <c r="I25" s="284"/>
      <c r="J25" s="284"/>
      <c r="K25" s="284"/>
    </row>
    <row r="26" spans="1:12" ht="51" customHeight="1" x14ac:dyDescent="0.25">
      <c r="A26" s="25" t="s">
        <v>54</v>
      </c>
      <c r="B26" s="262" t="s">
        <v>278</v>
      </c>
      <c r="C26" s="285"/>
      <c r="D26" s="285"/>
      <c r="E26" s="285"/>
      <c r="F26" s="285"/>
      <c r="G26" s="285"/>
      <c r="H26" s="285"/>
      <c r="I26" s="285"/>
      <c r="J26" s="285"/>
      <c r="K26" s="285"/>
    </row>
  </sheetData>
  <sheetProtection algorithmName="SHA-512" hashValue="GeTq1a1ZPoWUXGAyuIcg3e6g4IbQHnLYYjNTwqx67E5d3hfQWIRg4ON26X4a1ha4n7q5HagzObu9iGuAykqn0g==" saltValue="HzWclQWZ5smm5gcWcI4/Gw==" spinCount="100000" sheet="1" selectLockedCells="1"/>
  <mergeCells count="9">
    <mergeCell ref="H22:I22"/>
    <mergeCell ref="B25:K25"/>
    <mergeCell ref="B26:K26"/>
    <mergeCell ref="A9:L9"/>
    <mergeCell ref="A2:F2"/>
    <mergeCell ref="A4:B4"/>
    <mergeCell ref="C4:H4"/>
    <mergeCell ref="A6:B6"/>
    <mergeCell ref="C6:H6"/>
  </mergeCells>
  <dataValidations count="3">
    <dataValidation allowBlank="1" showInputMessage="1" showErrorMessage="1" prompt="Ponudnik vnese število vrečk na roli pri posamezni ponudbeni postavki (celo število)." sqref="F8" xr:uid="{BDE329E3-3069-4C5F-8A79-4A914CF1486F}"/>
    <dataValidation allowBlank="1" showInputMessage="1" showErrorMessage="1" prompt="Ponudnik vnese ceno za pakiranje pri posamezni ponudbeni postavki, ki ga je navedel v prejšnjem stolpcu." sqref="G8" xr:uid="{E4B6F301-3CFA-4F04-B2E2-9AA4238BC5D1}"/>
    <dataValidation allowBlank="1" showInputMessage="1" showErrorMessage="1" prompt="Ponudnik vnese šifro artikla, ki mora biti ista tako v ponudbi, kot na dobavnicah in na računih." sqref="E10:E21" xr:uid="{B15B0266-CCAC-4014-910A-CD1D434C1A90}"/>
  </dataValidations>
  <pageMargins left="0.7" right="0.7" top="0.75" bottom="0.75" header="0.3" footer="0.3"/>
  <pageSetup paperSize="8"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2EC08-D7F8-42AB-BDD3-61229C1706D8}">
  <sheetPr>
    <pageSetUpPr fitToPage="1"/>
  </sheetPr>
  <dimension ref="A1:O44"/>
  <sheetViews>
    <sheetView zoomScaleNormal="100" zoomScaleSheetLayoutView="100" workbookViewId="0">
      <selection activeCell="C11" sqref="C11"/>
    </sheetView>
  </sheetViews>
  <sheetFormatPr defaultRowHeight="15" x14ac:dyDescent="0.25"/>
  <cols>
    <col min="1" max="1" width="9.140625" style="20"/>
    <col min="2" max="2" width="40.85546875" style="20" customWidth="1"/>
    <col min="3" max="3" width="32.28515625" style="20" customWidth="1"/>
    <col min="4" max="4" width="14.5703125" style="20" customWidth="1"/>
    <col min="5" max="5" width="0" style="20" hidden="1" customWidth="1"/>
    <col min="6" max="6" width="11.42578125" style="20" customWidth="1"/>
    <col min="7" max="7" width="13.140625" style="20" customWidth="1"/>
    <col min="8" max="8" width="12.42578125" style="20" customWidth="1"/>
    <col min="9" max="9" width="15.28515625" style="20" customWidth="1"/>
    <col min="10" max="10" width="15" style="20" customWidth="1"/>
    <col min="11" max="11" width="17.85546875" style="20" customWidth="1"/>
    <col min="12" max="12" width="14.85546875" style="20" customWidth="1"/>
    <col min="13" max="13" width="15.42578125" style="20" customWidth="1"/>
    <col min="14" max="14" width="14.140625" style="20" customWidth="1"/>
    <col min="15" max="15" width="35.42578125" style="20" customWidth="1"/>
    <col min="16" max="16384" width="9.140625" style="20"/>
  </cols>
  <sheetData>
    <row r="1" spans="1:15" ht="15.75" thickBot="1" x14ac:dyDescent="0.3"/>
    <row r="2" spans="1:15" ht="33.75" customHeight="1" thickBot="1" x14ac:dyDescent="0.3">
      <c r="A2" s="305" t="s">
        <v>265</v>
      </c>
      <c r="B2" s="306"/>
      <c r="C2" s="307"/>
    </row>
    <row r="3" spans="1:15" ht="15.75" thickBot="1" x14ac:dyDescent="0.3"/>
    <row r="4" spans="1:15" ht="15.75" thickBot="1" x14ac:dyDescent="0.3">
      <c r="A4" s="308" t="s">
        <v>0</v>
      </c>
      <c r="B4" s="309"/>
      <c r="C4" s="294"/>
      <c r="D4" s="295"/>
      <c r="E4" s="295"/>
      <c r="F4" s="296"/>
    </row>
    <row r="5" spans="1:15" ht="15.75" thickBot="1" x14ac:dyDescent="0.3"/>
    <row r="6" spans="1:15" ht="15.75" thickBot="1" x14ac:dyDescent="0.3">
      <c r="A6" s="308" t="s">
        <v>1</v>
      </c>
      <c r="B6" s="309"/>
      <c r="C6" s="294"/>
      <c r="D6" s="295"/>
      <c r="E6" s="295"/>
      <c r="F6" s="296"/>
    </row>
    <row r="7" spans="1:15" ht="15.75" thickBot="1" x14ac:dyDescent="0.3"/>
    <row r="8" spans="1:15" ht="73.5" customHeight="1" thickBot="1" x14ac:dyDescent="0.3">
      <c r="A8" s="103" t="s">
        <v>2</v>
      </c>
      <c r="B8" s="104" t="s">
        <v>64</v>
      </c>
      <c r="C8" s="104" t="s">
        <v>175</v>
      </c>
      <c r="D8" s="104" t="s">
        <v>5</v>
      </c>
      <c r="E8" s="105" t="s">
        <v>182</v>
      </c>
      <c r="F8" s="104" t="s">
        <v>124</v>
      </c>
      <c r="G8" s="104" t="s">
        <v>168</v>
      </c>
      <c r="H8" s="104" t="s">
        <v>186</v>
      </c>
      <c r="I8" s="104" t="s">
        <v>125</v>
      </c>
      <c r="J8" s="104" t="s">
        <v>126</v>
      </c>
      <c r="K8" s="104" t="s">
        <v>127</v>
      </c>
      <c r="L8" s="104" t="s">
        <v>15</v>
      </c>
      <c r="M8" s="104" t="s">
        <v>16</v>
      </c>
      <c r="N8" s="183" t="s">
        <v>128</v>
      </c>
      <c r="O8" s="187" t="s">
        <v>274</v>
      </c>
    </row>
    <row r="9" spans="1:15" ht="15.75" thickBot="1" x14ac:dyDescent="0.3">
      <c r="A9" s="310"/>
      <c r="B9" s="311"/>
      <c r="C9" s="311"/>
      <c r="D9" s="311"/>
      <c r="E9" s="106"/>
      <c r="F9" s="107" t="s">
        <v>129</v>
      </c>
      <c r="G9" s="107" t="s">
        <v>130</v>
      </c>
      <c r="H9" s="108" t="s">
        <v>131</v>
      </c>
      <c r="I9" s="107" t="s">
        <v>185</v>
      </c>
      <c r="J9" s="109" t="s">
        <v>132</v>
      </c>
      <c r="K9" s="109" t="s">
        <v>133</v>
      </c>
      <c r="L9" s="109" t="s">
        <v>134</v>
      </c>
      <c r="M9" s="109" t="s">
        <v>135</v>
      </c>
      <c r="N9" s="110" t="s">
        <v>136</v>
      </c>
    </row>
    <row r="10" spans="1:15" ht="62.25" customHeight="1" x14ac:dyDescent="0.25">
      <c r="A10" s="101" t="s">
        <v>53</v>
      </c>
      <c r="B10" s="102" t="s">
        <v>234</v>
      </c>
      <c r="C10" s="116" t="s">
        <v>286</v>
      </c>
      <c r="D10" s="99" t="s">
        <v>137</v>
      </c>
      <c r="E10" s="100">
        <v>175</v>
      </c>
      <c r="F10" s="125"/>
      <c r="G10" s="97">
        <v>5</v>
      </c>
      <c r="H10" s="121">
        <v>250000</v>
      </c>
      <c r="I10" s="98">
        <f>F10*H10</f>
        <v>0</v>
      </c>
      <c r="J10" s="112"/>
      <c r="K10" s="95">
        <f>ROUNDUP(I10,0)*J10</f>
        <v>0</v>
      </c>
      <c r="L10" s="96">
        <f>K10*0.22</f>
        <v>0</v>
      </c>
      <c r="M10" s="95">
        <f>K10+L10</f>
        <v>0</v>
      </c>
      <c r="N10" s="184">
        <f>G10*J10</f>
        <v>0</v>
      </c>
      <c r="O10" s="189"/>
    </row>
    <row r="11" spans="1:15" ht="60" customHeight="1" x14ac:dyDescent="0.25">
      <c r="A11" s="93" t="s">
        <v>54</v>
      </c>
      <c r="B11" s="33" t="s">
        <v>267</v>
      </c>
      <c r="C11" s="115" t="s">
        <v>174</v>
      </c>
      <c r="D11" s="91" t="s">
        <v>137</v>
      </c>
      <c r="E11" s="92">
        <v>345</v>
      </c>
      <c r="F11" s="125"/>
      <c r="G11" s="94">
        <v>5</v>
      </c>
      <c r="H11" s="122">
        <v>140000</v>
      </c>
      <c r="I11" s="89">
        <f>F11*H11</f>
        <v>0</v>
      </c>
      <c r="J11" s="112"/>
      <c r="K11" s="81">
        <f>ROUNDUP(I11,0)*J11</f>
        <v>0</v>
      </c>
      <c r="L11" s="82">
        <f>K11*0.22</f>
        <v>0</v>
      </c>
      <c r="M11" s="81">
        <f>K11+L11</f>
        <v>0</v>
      </c>
      <c r="N11" s="185">
        <f>G11*J11</f>
        <v>0</v>
      </c>
      <c r="O11" s="190"/>
    </row>
    <row r="12" spans="1:15" ht="71.25" customHeight="1" x14ac:dyDescent="0.25">
      <c r="A12" s="93" t="s">
        <v>55</v>
      </c>
      <c r="B12" s="33" t="s">
        <v>235</v>
      </c>
      <c r="C12" s="115" t="s">
        <v>296</v>
      </c>
      <c r="D12" s="91" t="s">
        <v>137</v>
      </c>
      <c r="E12" s="92">
        <v>26000</v>
      </c>
      <c r="F12" s="125"/>
      <c r="G12" s="94">
        <v>5</v>
      </c>
      <c r="H12" s="122">
        <v>125000</v>
      </c>
      <c r="I12" s="89">
        <f>F12*H12</f>
        <v>0</v>
      </c>
      <c r="J12" s="112"/>
      <c r="K12" s="81">
        <f t="shared" ref="K12:K28" si="0">ROUNDUP(I12,0)*J12</f>
        <v>0</v>
      </c>
      <c r="L12" s="82">
        <f>K12*0.22</f>
        <v>0</v>
      </c>
      <c r="M12" s="81">
        <f>K12+L12</f>
        <v>0</v>
      </c>
      <c r="N12" s="185">
        <f>G12*J12</f>
        <v>0</v>
      </c>
      <c r="O12" s="189"/>
    </row>
    <row r="13" spans="1:15" ht="78" customHeight="1" x14ac:dyDescent="0.25">
      <c r="A13" s="93" t="s">
        <v>56</v>
      </c>
      <c r="B13" s="33" t="s">
        <v>236</v>
      </c>
      <c r="C13" s="115" t="s">
        <v>174</v>
      </c>
      <c r="D13" s="91" t="s">
        <v>137</v>
      </c>
      <c r="E13" s="92">
        <v>72</v>
      </c>
      <c r="F13" s="125"/>
      <c r="G13" s="94">
        <v>1</v>
      </c>
      <c r="H13" s="122">
        <v>100000</v>
      </c>
      <c r="I13" s="89">
        <f t="shared" ref="I13:I23" si="1">F13*H13</f>
        <v>0</v>
      </c>
      <c r="J13" s="112"/>
      <c r="K13" s="81">
        <f>ROUNDUP(I13,0)*J13</f>
        <v>0</v>
      </c>
      <c r="L13" s="82">
        <f t="shared" ref="L13:L18" si="2">K13*0.22</f>
        <v>0</v>
      </c>
      <c r="M13" s="81">
        <f>K13+L13</f>
        <v>0</v>
      </c>
      <c r="N13" s="185">
        <f>G13*J13</f>
        <v>0</v>
      </c>
      <c r="O13" s="189"/>
    </row>
    <row r="14" spans="1:15" ht="70.5" customHeight="1" x14ac:dyDescent="0.25">
      <c r="A14" s="93" t="s">
        <v>57</v>
      </c>
      <c r="B14" s="33" t="s">
        <v>239</v>
      </c>
      <c r="C14" s="115" t="s">
        <v>174</v>
      </c>
      <c r="D14" s="91" t="s">
        <v>137</v>
      </c>
      <c r="E14" s="92">
        <v>48</v>
      </c>
      <c r="F14" s="126">
        <v>1</v>
      </c>
      <c r="G14" s="4"/>
      <c r="H14" s="122">
        <v>325</v>
      </c>
      <c r="I14" s="89">
        <f t="shared" si="1"/>
        <v>325</v>
      </c>
      <c r="J14" s="112"/>
      <c r="K14" s="81">
        <f>ROUNDUP(I14,0)*J14</f>
        <v>0</v>
      </c>
      <c r="L14" s="82">
        <f t="shared" si="2"/>
        <v>0</v>
      </c>
      <c r="M14" s="81">
        <f t="shared" ref="M14:M30" si="3">K14+L14</f>
        <v>0</v>
      </c>
      <c r="N14" s="185">
        <f t="shared" ref="N14:N29" si="4">G14*J14</f>
        <v>0</v>
      </c>
      <c r="O14" s="189"/>
    </row>
    <row r="15" spans="1:15" ht="64.5" customHeight="1" x14ac:dyDescent="0.25">
      <c r="A15" s="93" t="s">
        <v>58</v>
      </c>
      <c r="B15" s="33" t="s">
        <v>240</v>
      </c>
      <c r="C15" s="115" t="s">
        <v>174</v>
      </c>
      <c r="D15" s="91" t="s">
        <v>137</v>
      </c>
      <c r="E15" s="92">
        <v>165</v>
      </c>
      <c r="F15" s="125"/>
      <c r="G15" s="94">
        <v>5</v>
      </c>
      <c r="H15" s="122">
        <v>95000</v>
      </c>
      <c r="I15" s="89">
        <f t="shared" si="1"/>
        <v>0</v>
      </c>
      <c r="J15" s="112"/>
      <c r="K15" s="81">
        <f t="shared" si="0"/>
        <v>0</v>
      </c>
      <c r="L15" s="82">
        <f t="shared" si="2"/>
        <v>0</v>
      </c>
      <c r="M15" s="81">
        <f t="shared" si="3"/>
        <v>0</v>
      </c>
      <c r="N15" s="185">
        <f t="shared" si="4"/>
        <v>0</v>
      </c>
      <c r="O15" s="190"/>
    </row>
    <row r="16" spans="1:15" ht="73.5" customHeight="1" x14ac:dyDescent="0.25">
      <c r="A16" s="93" t="s">
        <v>59</v>
      </c>
      <c r="B16" s="33" t="s">
        <v>237</v>
      </c>
      <c r="C16" s="115" t="s">
        <v>174</v>
      </c>
      <c r="D16" s="91" t="s">
        <v>137</v>
      </c>
      <c r="E16" s="92">
        <v>240</v>
      </c>
      <c r="F16" s="126">
        <v>1</v>
      </c>
      <c r="G16" s="94">
        <v>5</v>
      </c>
      <c r="H16" s="122">
        <v>650</v>
      </c>
      <c r="I16" s="89">
        <f>F16*H16</f>
        <v>650</v>
      </c>
      <c r="J16" s="112"/>
      <c r="K16" s="81">
        <f t="shared" si="0"/>
        <v>0</v>
      </c>
      <c r="L16" s="82">
        <f t="shared" si="2"/>
        <v>0</v>
      </c>
      <c r="M16" s="81">
        <f t="shared" si="3"/>
        <v>0</v>
      </c>
      <c r="N16" s="185">
        <f t="shared" si="4"/>
        <v>0</v>
      </c>
      <c r="O16" s="189"/>
    </row>
    <row r="17" spans="1:15" ht="65.25" customHeight="1" x14ac:dyDescent="0.25">
      <c r="A17" s="93" t="s">
        <v>60</v>
      </c>
      <c r="B17" s="33" t="s">
        <v>238</v>
      </c>
      <c r="C17" s="115" t="s">
        <v>174</v>
      </c>
      <c r="D17" s="91" t="s">
        <v>137</v>
      </c>
      <c r="E17" s="92"/>
      <c r="F17" s="126">
        <v>1</v>
      </c>
      <c r="G17" s="94">
        <v>0.75</v>
      </c>
      <c r="H17" s="122">
        <v>300</v>
      </c>
      <c r="I17" s="89">
        <f>F17*H17</f>
        <v>300</v>
      </c>
      <c r="J17" s="112"/>
      <c r="K17" s="81">
        <f t="shared" si="0"/>
        <v>0</v>
      </c>
      <c r="L17" s="82">
        <f t="shared" si="2"/>
        <v>0</v>
      </c>
      <c r="M17" s="81">
        <f t="shared" si="3"/>
        <v>0</v>
      </c>
      <c r="N17" s="185">
        <f t="shared" si="4"/>
        <v>0</v>
      </c>
      <c r="O17" s="189"/>
    </row>
    <row r="18" spans="1:15" ht="68.25" customHeight="1" x14ac:dyDescent="0.25">
      <c r="A18" s="93" t="s">
        <v>111</v>
      </c>
      <c r="B18" s="33" t="s">
        <v>241</v>
      </c>
      <c r="C18" s="115" t="s">
        <v>174</v>
      </c>
      <c r="D18" s="91" t="s">
        <v>137</v>
      </c>
      <c r="E18" s="92">
        <v>100</v>
      </c>
      <c r="F18" s="126">
        <v>1</v>
      </c>
      <c r="G18" s="4"/>
      <c r="H18" s="122">
        <v>450</v>
      </c>
      <c r="I18" s="89">
        <f t="shared" si="1"/>
        <v>450</v>
      </c>
      <c r="J18" s="112"/>
      <c r="K18" s="81">
        <f t="shared" si="0"/>
        <v>0</v>
      </c>
      <c r="L18" s="82">
        <f t="shared" si="2"/>
        <v>0</v>
      </c>
      <c r="M18" s="81">
        <f t="shared" si="3"/>
        <v>0</v>
      </c>
      <c r="N18" s="185">
        <f t="shared" si="4"/>
        <v>0</v>
      </c>
      <c r="O18" s="190"/>
    </row>
    <row r="19" spans="1:15" ht="68.25" customHeight="1" x14ac:dyDescent="0.25">
      <c r="A19" s="93" t="s">
        <v>112</v>
      </c>
      <c r="B19" s="33" t="s">
        <v>252</v>
      </c>
      <c r="C19" s="115" t="s">
        <v>174</v>
      </c>
      <c r="D19" s="91" t="s">
        <v>137</v>
      </c>
      <c r="E19" s="92">
        <v>16</v>
      </c>
      <c r="F19" s="125"/>
      <c r="G19" s="94">
        <v>5</v>
      </c>
      <c r="H19" s="122">
        <v>10000</v>
      </c>
      <c r="I19" s="89">
        <f t="shared" si="1"/>
        <v>0</v>
      </c>
      <c r="J19" s="112"/>
      <c r="K19" s="81">
        <f t="shared" si="0"/>
        <v>0</v>
      </c>
      <c r="L19" s="82">
        <f t="shared" ref="L19:L30" si="5">K19*0.22</f>
        <v>0</v>
      </c>
      <c r="M19" s="81">
        <f t="shared" si="3"/>
        <v>0</v>
      </c>
      <c r="N19" s="185">
        <f t="shared" si="4"/>
        <v>0</v>
      </c>
      <c r="O19" s="190"/>
    </row>
    <row r="20" spans="1:15" ht="60" customHeight="1" x14ac:dyDescent="0.25">
      <c r="A20" s="93" t="s">
        <v>73</v>
      </c>
      <c r="B20" s="33" t="s">
        <v>242</v>
      </c>
      <c r="C20" s="115" t="s">
        <v>174</v>
      </c>
      <c r="D20" s="91" t="s">
        <v>137</v>
      </c>
      <c r="E20" s="92">
        <v>7</v>
      </c>
      <c r="F20" s="125"/>
      <c r="G20" s="94">
        <v>5</v>
      </c>
      <c r="H20" s="122">
        <v>35000</v>
      </c>
      <c r="I20" s="89">
        <f t="shared" si="1"/>
        <v>0</v>
      </c>
      <c r="J20" s="112"/>
      <c r="K20" s="81">
        <f t="shared" si="0"/>
        <v>0</v>
      </c>
      <c r="L20" s="82">
        <f t="shared" si="5"/>
        <v>0</v>
      </c>
      <c r="M20" s="81">
        <f t="shared" si="3"/>
        <v>0</v>
      </c>
      <c r="N20" s="185">
        <f t="shared" si="4"/>
        <v>0</v>
      </c>
      <c r="O20" s="190"/>
    </row>
    <row r="21" spans="1:15" ht="60" customHeight="1" x14ac:dyDescent="0.25">
      <c r="A21" s="93" t="s">
        <v>74</v>
      </c>
      <c r="B21" s="33" t="s">
        <v>243</v>
      </c>
      <c r="C21" s="115" t="s">
        <v>174</v>
      </c>
      <c r="D21" s="91" t="s">
        <v>137</v>
      </c>
      <c r="E21" s="92">
        <v>12</v>
      </c>
      <c r="F21" s="125"/>
      <c r="G21" s="4"/>
      <c r="H21" s="122">
        <v>20000</v>
      </c>
      <c r="I21" s="89">
        <f t="shared" si="1"/>
        <v>0</v>
      </c>
      <c r="J21" s="112"/>
      <c r="K21" s="81">
        <f t="shared" si="0"/>
        <v>0</v>
      </c>
      <c r="L21" s="82">
        <f t="shared" si="5"/>
        <v>0</v>
      </c>
      <c r="M21" s="81">
        <f t="shared" si="3"/>
        <v>0</v>
      </c>
      <c r="N21" s="185">
        <f t="shared" si="4"/>
        <v>0</v>
      </c>
      <c r="O21" s="190"/>
    </row>
    <row r="22" spans="1:15" ht="64.5" customHeight="1" x14ac:dyDescent="0.25">
      <c r="A22" s="93" t="s">
        <v>76</v>
      </c>
      <c r="B22" s="33" t="s">
        <v>244</v>
      </c>
      <c r="C22" s="115" t="s">
        <v>174</v>
      </c>
      <c r="D22" s="91" t="s">
        <v>137</v>
      </c>
      <c r="E22" s="92">
        <v>300</v>
      </c>
      <c r="F22" s="126">
        <v>1</v>
      </c>
      <c r="G22" s="4"/>
      <c r="H22" s="122">
        <v>120</v>
      </c>
      <c r="I22" s="89">
        <f t="shared" si="1"/>
        <v>120</v>
      </c>
      <c r="J22" s="112"/>
      <c r="K22" s="81">
        <f t="shared" si="0"/>
        <v>0</v>
      </c>
      <c r="L22" s="82">
        <f t="shared" si="5"/>
        <v>0</v>
      </c>
      <c r="M22" s="81">
        <f t="shared" si="3"/>
        <v>0</v>
      </c>
      <c r="N22" s="185">
        <f t="shared" si="4"/>
        <v>0</v>
      </c>
      <c r="O22" s="190"/>
    </row>
    <row r="23" spans="1:15" ht="65.25" customHeight="1" x14ac:dyDescent="0.25">
      <c r="A23" s="93" t="s">
        <v>77</v>
      </c>
      <c r="B23" s="33" t="s">
        <v>245</v>
      </c>
      <c r="C23" s="115" t="s">
        <v>174</v>
      </c>
      <c r="D23" s="91" t="s">
        <v>137</v>
      </c>
      <c r="E23" s="92">
        <v>120</v>
      </c>
      <c r="F23" s="126">
        <v>1</v>
      </c>
      <c r="G23" s="4"/>
      <c r="H23" s="122">
        <v>350</v>
      </c>
      <c r="I23" s="89">
        <f t="shared" si="1"/>
        <v>350</v>
      </c>
      <c r="J23" s="112"/>
      <c r="K23" s="81">
        <f t="shared" si="0"/>
        <v>0</v>
      </c>
      <c r="L23" s="82">
        <f t="shared" si="5"/>
        <v>0</v>
      </c>
      <c r="M23" s="81">
        <f t="shared" si="3"/>
        <v>0</v>
      </c>
      <c r="N23" s="185">
        <f t="shared" si="4"/>
        <v>0</v>
      </c>
      <c r="O23" s="190"/>
    </row>
    <row r="24" spans="1:15" ht="60" customHeight="1" x14ac:dyDescent="0.25">
      <c r="A24" s="93" t="s">
        <v>78</v>
      </c>
      <c r="B24" s="33" t="s">
        <v>246</v>
      </c>
      <c r="C24" s="115" t="s">
        <v>174</v>
      </c>
      <c r="D24" s="91" t="s">
        <v>137</v>
      </c>
      <c r="E24" s="92">
        <v>24</v>
      </c>
      <c r="F24" s="126">
        <v>1</v>
      </c>
      <c r="G24" s="4"/>
      <c r="H24" s="122">
        <v>250</v>
      </c>
      <c r="I24" s="89">
        <f>F24*H24</f>
        <v>250</v>
      </c>
      <c r="J24" s="112"/>
      <c r="K24" s="81">
        <f t="shared" si="0"/>
        <v>0</v>
      </c>
      <c r="L24" s="82">
        <f t="shared" si="5"/>
        <v>0</v>
      </c>
      <c r="M24" s="81">
        <f t="shared" si="3"/>
        <v>0</v>
      </c>
      <c r="N24" s="185">
        <f t="shared" si="4"/>
        <v>0</v>
      </c>
      <c r="O24" s="190"/>
    </row>
    <row r="25" spans="1:15" ht="60" customHeight="1" x14ac:dyDescent="0.25">
      <c r="A25" s="93" t="s">
        <v>79</v>
      </c>
      <c r="B25" s="33" t="s">
        <v>253</v>
      </c>
      <c r="C25" s="115" t="s">
        <v>174</v>
      </c>
      <c r="D25" s="91" t="s">
        <v>137</v>
      </c>
      <c r="E25" s="92">
        <v>20</v>
      </c>
      <c r="F25" s="126">
        <v>1</v>
      </c>
      <c r="G25" s="4"/>
      <c r="H25" s="122">
        <v>200</v>
      </c>
      <c r="I25" s="89">
        <f>F25*H25</f>
        <v>200</v>
      </c>
      <c r="J25" s="112"/>
      <c r="K25" s="81">
        <f t="shared" si="0"/>
        <v>0</v>
      </c>
      <c r="L25" s="82">
        <f t="shared" si="5"/>
        <v>0</v>
      </c>
      <c r="M25" s="81">
        <f t="shared" si="3"/>
        <v>0</v>
      </c>
      <c r="N25" s="185">
        <f t="shared" si="4"/>
        <v>0</v>
      </c>
      <c r="O25" s="190"/>
    </row>
    <row r="26" spans="1:15" ht="60" customHeight="1" x14ac:dyDescent="0.25">
      <c r="A26" s="93" t="s">
        <v>80</v>
      </c>
      <c r="B26" s="33" t="s">
        <v>247</v>
      </c>
      <c r="C26" s="115" t="s">
        <v>174</v>
      </c>
      <c r="D26" s="91" t="s">
        <v>137</v>
      </c>
      <c r="E26" s="92">
        <v>20</v>
      </c>
      <c r="F26" s="126">
        <v>1</v>
      </c>
      <c r="G26" s="4"/>
      <c r="H26" s="122">
        <v>450</v>
      </c>
      <c r="I26" s="89">
        <f>F26*H26</f>
        <v>450</v>
      </c>
      <c r="J26" s="112"/>
      <c r="K26" s="81">
        <f t="shared" si="0"/>
        <v>0</v>
      </c>
      <c r="L26" s="82">
        <f t="shared" si="5"/>
        <v>0</v>
      </c>
      <c r="M26" s="81">
        <f t="shared" si="3"/>
        <v>0</v>
      </c>
      <c r="N26" s="185">
        <f t="shared" si="4"/>
        <v>0</v>
      </c>
      <c r="O26" s="189"/>
    </row>
    <row r="27" spans="1:15" ht="60" customHeight="1" x14ac:dyDescent="0.25">
      <c r="A27" s="93" t="s">
        <v>81</v>
      </c>
      <c r="B27" s="33" t="s">
        <v>248</v>
      </c>
      <c r="C27" s="115" t="s">
        <v>174</v>
      </c>
      <c r="D27" s="91" t="s">
        <v>137</v>
      </c>
      <c r="E27" s="92">
        <v>20</v>
      </c>
      <c r="F27" s="126">
        <v>1</v>
      </c>
      <c r="G27" s="4"/>
      <c r="H27" s="122">
        <v>250</v>
      </c>
      <c r="I27" s="89">
        <f>F27*H27</f>
        <v>250</v>
      </c>
      <c r="J27" s="112"/>
      <c r="K27" s="81">
        <f t="shared" si="0"/>
        <v>0</v>
      </c>
      <c r="L27" s="82">
        <f t="shared" si="5"/>
        <v>0</v>
      </c>
      <c r="M27" s="81">
        <f t="shared" si="3"/>
        <v>0</v>
      </c>
      <c r="N27" s="185">
        <f t="shared" si="4"/>
        <v>0</v>
      </c>
      <c r="O27" s="189"/>
    </row>
    <row r="28" spans="1:15" ht="63" customHeight="1" x14ac:dyDescent="0.25">
      <c r="A28" s="93" t="s">
        <v>83</v>
      </c>
      <c r="B28" s="33" t="s">
        <v>249</v>
      </c>
      <c r="C28" s="115" t="s">
        <v>174</v>
      </c>
      <c r="D28" s="91" t="s">
        <v>137</v>
      </c>
      <c r="E28" s="92">
        <v>20</v>
      </c>
      <c r="F28" s="126">
        <v>1</v>
      </c>
      <c r="G28" s="4"/>
      <c r="H28" s="122">
        <v>150</v>
      </c>
      <c r="I28" s="89">
        <f>F28*H28</f>
        <v>150</v>
      </c>
      <c r="J28" s="112"/>
      <c r="K28" s="81">
        <f t="shared" si="0"/>
        <v>0</v>
      </c>
      <c r="L28" s="82">
        <f t="shared" si="5"/>
        <v>0</v>
      </c>
      <c r="M28" s="81">
        <f t="shared" si="3"/>
        <v>0</v>
      </c>
      <c r="N28" s="185">
        <f t="shared" si="4"/>
        <v>0</v>
      </c>
      <c r="O28" s="190"/>
    </row>
    <row r="29" spans="1:15" ht="60" customHeight="1" x14ac:dyDescent="0.25">
      <c r="A29" s="93" t="s">
        <v>84</v>
      </c>
      <c r="B29" s="33" t="s">
        <v>250</v>
      </c>
      <c r="C29" s="115" t="s">
        <v>174</v>
      </c>
      <c r="D29" s="91" t="s">
        <v>138</v>
      </c>
      <c r="E29" s="92">
        <v>20</v>
      </c>
      <c r="F29" s="5"/>
      <c r="G29" s="124"/>
      <c r="H29" s="122">
        <v>100</v>
      </c>
      <c r="I29" s="90"/>
      <c r="J29" s="112"/>
      <c r="K29" s="81">
        <f>H29*J29</f>
        <v>0</v>
      </c>
      <c r="L29" s="82">
        <f t="shared" si="5"/>
        <v>0</v>
      </c>
      <c r="M29" s="81">
        <f t="shared" si="3"/>
        <v>0</v>
      </c>
      <c r="N29" s="185">
        <f t="shared" si="4"/>
        <v>0</v>
      </c>
      <c r="O29" s="190"/>
    </row>
    <row r="30" spans="1:15" ht="71.25" customHeight="1" thickBot="1" x14ac:dyDescent="0.3">
      <c r="A30" s="87" t="s">
        <v>85</v>
      </c>
      <c r="B30" s="88" t="s">
        <v>251</v>
      </c>
      <c r="C30" s="117" t="s">
        <v>174</v>
      </c>
      <c r="D30" s="83" t="s">
        <v>137</v>
      </c>
      <c r="E30" s="84">
        <v>20</v>
      </c>
      <c r="F30" s="6"/>
      <c r="G30" s="85">
        <v>5</v>
      </c>
      <c r="H30" s="123">
        <v>2000</v>
      </c>
      <c r="I30" s="86"/>
      <c r="J30" s="112"/>
      <c r="K30" s="81">
        <f>H30*J30</f>
        <v>0</v>
      </c>
      <c r="L30" s="82">
        <f t="shared" si="5"/>
        <v>0</v>
      </c>
      <c r="M30" s="81">
        <f t="shared" si="3"/>
        <v>0</v>
      </c>
      <c r="N30" s="186">
        <f>G30*J30</f>
        <v>0</v>
      </c>
      <c r="O30" s="190"/>
    </row>
    <row r="31" spans="1:15" ht="39.75" customHeight="1" thickBot="1" x14ac:dyDescent="0.3">
      <c r="A31" s="74"/>
      <c r="B31" s="75"/>
      <c r="C31" s="76"/>
      <c r="D31" s="74"/>
      <c r="E31" s="75"/>
      <c r="F31" s="75"/>
      <c r="G31" s="75"/>
      <c r="H31" s="75"/>
      <c r="I31" s="75"/>
      <c r="J31" s="77" t="s">
        <v>52</v>
      </c>
      <c r="K31" s="78">
        <f>SUM(K10:K30)</f>
        <v>0</v>
      </c>
      <c r="L31" s="78">
        <f>SUM(L10:L30)</f>
        <v>0</v>
      </c>
      <c r="M31" s="79">
        <f>SUM(M10:M30)</f>
        <v>0</v>
      </c>
      <c r="N31" s="80"/>
    </row>
    <row r="34" spans="1:14" x14ac:dyDescent="0.25">
      <c r="A34" s="25" t="s">
        <v>53</v>
      </c>
      <c r="B34" s="284" t="s">
        <v>123</v>
      </c>
      <c r="C34" s="284"/>
      <c r="D34" s="284"/>
      <c r="E34" s="284"/>
      <c r="F34" s="284"/>
      <c r="G34" s="284"/>
      <c r="H34" s="284"/>
      <c r="I34" s="284"/>
      <c r="J34" s="284"/>
      <c r="K34" s="284"/>
      <c r="L34" s="284"/>
      <c r="M34" s="284"/>
      <c r="N34" s="284"/>
    </row>
    <row r="35" spans="1:14" ht="19.5" customHeight="1" x14ac:dyDescent="0.25">
      <c r="A35" s="25" t="s">
        <v>54</v>
      </c>
      <c r="B35" s="297" t="s">
        <v>266</v>
      </c>
      <c r="C35" s="298"/>
      <c r="D35" s="298"/>
      <c r="E35" s="298"/>
      <c r="F35" s="298"/>
      <c r="G35" s="298"/>
      <c r="H35" s="298"/>
      <c r="I35" s="298"/>
      <c r="J35" s="298"/>
      <c r="K35" s="298"/>
      <c r="L35" s="298"/>
      <c r="M35" s="298"/>
      <c r="N35" s="298"/>
    </row>
    <row r="36" spans="1:14" ht="21" customHeight="1" x14ac:dyDescent="0.25">
      <c r="A36" s="25" t="s">
        <v>55</v>
      </c>
      <c r="B36" s="312" t="s">
        <v>187</v>
      </c>
      <c r="C36" s="313"/>
      <c r="D36" s="313"/>
      <c r="E36" s="313"/>
      <c r="F36" s="313"/>
      <c r="G36" s="313"/>
      <c r="H36" s="313"/>
      <c r="I36" s="313"/>
      <c r="J36" s="313"/>
      <c r="K36" s="313"/>
      <c r="L36" s="313"/>
      <c r="M36" s="313"/>
      <c r="N36" s="313"/>
    </row>
    <row r="37" spans="1:14" ht="44.25" customHeight="1" x14ac:dyDescent="0.25">
      <c r="A37" s="25" t="s">
        <v>56</v>
      </c>
      <c r="B37" s="297" t="s">
        <v>279</v>
      </c>
      <c r="C37" s="298"/>
      <c r="D37" s="298"/>
      <c r="E37" s="298"/>
      <c r="F37" s="298"/>
      <c r="G37" s="298"/>
      <c r="H37" s="298"/>
      <c r="I37" s="298"/>
      <c r="J37" s="298"/>
      <c r="K37" s="298"/>
      <c r="L37" s="298"/>
      <c r="M37" s="298"/>
      <c r="N37" s="298"/>
    </row>
    <row r="38" spans="1:14" ht="18.75" customHeight="1" x14ac:dyDescent="0.25">
      <c r="A38" s="25" t="s">
        <v>57</v>
      </c>
      <c r="B38" s="312" t="s">
        <v>188</v>
      </c>
      <c r="C38" s="313"/>
      <c r="D38" s="313"/>
      <c r="E38" s="313"/>
      <c r="F38" s="313"/>
      <c r="G38" s="313"/>
      <c r="H38" s="313"/>
      <c r="I38" s="313"/>
      <c r="J38" s="313"/>
      <c r="K38" s="313"/>
      <c r="L38" s="313"/>
      <c r="M38" s="313"/>
      <c r="N38" s="313"/>
    </row>
    <row r="39" spans="1:14" ht="21" customHeight="1" x14ac:dyDescent="0.25">
      <c r="A39" s="25" t="s">
        <v>58</v>
      </c>
      <c r="B39" s="297" t="s">
        <v>189</v>
      </c>
      <c r="C39" s="298"/>
      <c r="D39" s="298"/>
      <c r="E39" s="298"/>
      <c r="F39" s="298"/>
      <c r="G39" s="298"/>
      <c r="H39" s="298"/>
      <c r="I39" s="298"/>
      <c r="J39" s="298"/>
      <c r="K39" s="298"/>
      <c r="L39" s="298"/>
      <c r="M39" s="298"/>
      <c r="N39" s="298"/>
    </row>
    <row r="40" spans="1:14" ht="21" customHeight="1" x14ac:dyDescent="0.25">
      <c r="A40" s="25" t="s">
        <v>59</v>
      </c>
      <c r="B40" s="298" t="s">
        <v>167</v>
      </c>
      <c r="C40" s="298"/>
      <c r="D40" s="298"/>
      <c r="E40" s="298"/>
      <c r="F40" s="298"/>
      <c r="G40" s="298"/>
      <c r="H40" s="298"/>
      <c r="I40" s="298"/>
      <c r="J40" s="298"/>
      <c r="K40" s="298"/>
      <c r="L40" s="298"/>
      <c r="M40" s="298"/>
      <c r="N40" s="298"/>
    </row>
    <row r="41" spans="1:14" ht="24" customHeight="1" x14ac:dyDescent="0.25">
      <c r="A41" s="25" t="s">
        <v>60</v>
      </c>
      <c r="B41" s="297" t="s">
        <v>275</v>
      </c>
      <c r="C41" s="298"/>
      <c r="D41" s="298"/>
      <c r="E41" s="298"/>
      <c r="F41" s="298"/>
      <c r="G41" s="298"/>
      <c r="H41" s="298"/>
      <c r="I41" s="298"/>
      <c r="J41" s="298"/>
      <c r="K41" s="298"/>
      <c r="L41" s="298"/>
      <c r="M41" s="298"/>
      <c r="N41" s="298"/>
    </row>
    <row r="42" spans="1:14" ht="43.5" customHeight="1" x14ac:dyDescent="0.25">
      <c r="A42" s="25"/>
      <c r="B42" s="299" t="s">
        <v>281</v>
      </c>
      <c r="C42" s="300"/>
      <c r="D42" s="300"/>
      <c r="E42" s="300"/>
      <c r="F42" s="300"/>
      <c r="G42" s="300"/>
      <c r="H42" s="300"/>
      <c r="I42" s="300"/>
      <c r="J42" s="300"/>
      <c r="K42" s="300"/>
      <c r="L42" s="300"/>
      <c r="M42" s="300"/>
      <c r="N42" s="300"/>
    </row>
    <row r="43" spans="1:14" x14ac:dyDescent="0.25">
      <c r="A43" s="188" t="s">
        <v>111</v>
      </c>
      <c r="B43" s="301" t="s">
        <v>282</v>
      </c>
      <c r="C43" s="302"/>
      <c r="D43" s="302"/>
      <c r="E43" s="302"/>
      <c r="F43" s="302"/>
      <c r="G43" s="302"/>
      <c r="H43" s="302"/>
      <c r="I43" s="302"/>
      <c r="J43" s="302"/>
      <c r="K43" s="302"/>
      <c r="L43" s="302"/>
      <c r="M43" s="302"/>
      <c r="N43" s="302"/>
    </row>
    <row r="44" spans="1:14" x14ac:dyDescent="0.25">
      <c r="B44" s="303" t="s">
        <v>280</v>
      </c>
      <c r="C44" s="304"/>
      <c r="D44" s="304"/>
      <c r="E44" s="304"/>
      <c r="F44" s="304"/>
      <c r="G44" s="304"/>
      <c r="H44" s="304"/>
      <c r="I44" s="304"/>
      <c r="J44" s="304"/>
      <c r="K44" s="304"/>
      <c r="L44" s="304"/>
      <c r="M44" s="304"/>
      <c r="N44" s="304"/>
    </row>
  </sheetData>
  <sheetProtection algorithmName="SHA-512" hashValue="SIAdy8Pqjxs5XSZwRH/JVYv7zT8wsQ6oCOnjBtmV3juBRcT1CndMLQBmWwL5F1wUXICpTwTGHoRAmdcDRk1Ifw==" saltValue="27+UkoJn8ekF9zGaGA2M6A==" spinCount="100000" sheet="1" selectLockedCells="1"/>
  <mergeCells count="17">
    <mergeCell ref="A9:D9"/>
    <mergeCell ref="B34:N34"/>
    <mergeCell ref="B35:N35"/>
    <mergeCell ref="B36:N36"/>
    <mergeCell ref="B38:N38"/>
    <mergeCell ref="A2:C2"/>
    <mergeCell ref="A4:B4"/>
    <mergeCell ref="C4:F4"/>
    <mergeCell ref="A6:B6"/>
    <mergeCell ref="C6:F6"/>
    <mergeCell ref="B41:N41"/>
    <mergeCell ref="B42:N42"/>
    <mergeCell ref="B43:N43"/>
    <mergeCell ref="B44:N44"/>
    <mergeCell ref="B37:N37"/>
    <mergeCell ref="B39:N39"/>
    <mergeCell ref="B40:N40"/>
  </mergeCells>
  <phoneticPr fontId="12" type="noConversion"/>
  <pageMargins left="0.7" right="0.7" top="0.75" bottom="0.75" header="0.3" footer="0.3"/>
  <pageSetup paperSize="8" scale="7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Splošno</vt:lpstr>
      <vt:lpstr>SKLOP 1</vt:lpstr>
      <vt:lpstr>SKLOP 2</vt:lpstr>
      <vt:lpstr>SKLOP 3</vt:lpstr>
      <vt:lpstr>SKLOP 4</vt:lpstr>
      <vt:lpstr>'SKLOP 1'!Področje_tiskanja</vt:lpstr>
      <vt:lpstr>'SKLOP 2'!Področje_tiskanja</vt:lpstr>
      <vt:lpstr>'SKLOP 3'!Področje_tiskanja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Razboršek</dc:creator>
  <cp:lastModifiedBy>Tamara Razboršek</cp:lastModifiedBy>
  <cp:lastPrinted>2024-04-25T07:49:59Z</cp:lastPrinted>
  <dcterms:created xsi:type="dcterms:W3CDTF">2020-01-23T12:12:34Z</dcterms:created>
  <dcterms:modified xsi:type="dcterms:W3CDTF">2024-04-25T09:09:52Z</dcterms:modified>
</cp:coreProperties>
</file>